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2_ТС 2023, $2023\Приложения к Протоколу\Пр_ТС на 2023 год\"/>
    </mc:Choice>
  </mc:AlternateContent>
  <bookViews>
    <workbookView xWindow="0" yWindow="90" windowWidth="28755" windowHeight="12585" activeTab="1"/>
  </bookViews>
  <sheets>
    <sheet name="круглосуточный" sheetId="1" r:id="rId1"/>
    <sheet name="дневной" sheetId="3" r:id="rId2"/>
  </sheets>
  <definedNames>
    <definedName name="_xlnm.Print_Titles" localSheetId="1">дневной!$5:$6</definedName>
    <definedName name="_xlnm.Print_Titles" localSheetId="0">круглосуточный!$5:$6</definedName>
  </definedNames>
  <calcPr calcId="152511"/>
</workbook>
</file>

<file path=xl/calcChain.xml><?xml version="1.0" encoding="utf-8"?>
<calcChain xmlns="http://schemas.openxmlformats.org/spreadsheetml/2006/main">
  <c r="E70" i="3" l="1"/>
  <c r="E73" i="3"/>
  <c r="E74" i="3"/>
  <c r="E77" i="3"/>
  <c r="E78" i="3"/>
  <c r="E82" i="3"/>
  <c r="E66" i="3"/>
  <c r="E63" i="3"/>
  <c r="E64" i="3"/>
  <c r="E65" i="3"/>
  <c r="E67" i="3"/>
  <c r="E68" i="3"/>
  <c r="E69" i="3"/>
  <c r="E71" i="3"/>
  <c r="E72" i="3"/>
  <c r="E75" i="3"/>
  <c r="E76" i="3"/>
  <c r="E79" i="3"/>
  <c r="E80" i="3"/>
  <c r="E81" i="3"/>
  <c r="E83" i="3"/>
  <c r="E84" i="3"/>
  <c r="E85" i="3"/>
  <c r="E61" i="3"/>
  <c r="E56" i="3"/>
  <c r="E57" i="3"/>
  <c r="E21" i="3"/>
  <c r="E20" i="3"/>
  <c r="E19" i="3"/>
  <c r="E18" i="3"/>
  <c r="E11" i="3"/>
  <c r="E10" i="3"/>
  <c r="E9" i="3"/>
  <c r="E8" i="3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62" i="1"/>
  <c r="E63" i="1"/>
  <c r="E64" i="1"/>
  <c r="E60" i="1"/>
  <c r="E53" i="1"/>
  <c r="E54" i="1"/>
  <c r="E55" i="1"/>
  <c r="E56" i="1"/>
  <c r="E8" i="1"/>
  <c r="E58" i="1" l="1"/>
  <c r="E52" i="1"/>
  <c r="E18" i="1"/>
  <c r="E17" i="1"/>
  <c r="E16" i="1"/>
  <c r="E15" i="1"/>
  <c r="E20" i="1"/>
  <c r="E21" i="1"/>
  <c r="E22" i="1"/>
  <c r="E23" i="1"/>
  <c r="E13" i="1" l="1"/>
  <c r="E12" i="1"/>
  <c r="E11" i="1"/>
  <c r="E10" i="1"/>
  <c r="E59" i="3" l="1"/>
  <c r="E13" i="3"/>
  <c r="E14" i="3"/>
  <c r="E15" i="3"/>
  <c r="E16" i="3"/>
  <c r="E44" i="1" l="1"/>
  <c r="E45" i="1"/>
  <c r="E37" i="1"/>
  <c r="E38" i="1"/>
  <c r="E39" i="1"/>
  <c r="E40" i="1"/>
  <c r="E41" i="1"/>
  <c r="E42" i="1"/>
  <c r="E33" i="1"/>
  <c r="E34" i="1"/>
  <c r="E35" i="1"/>
  <c r="E36" i="1"/>
  <c r="E24" i="1"/>
  <c r="E25" i="1"/>
  <c r="E26" i="1"/>
  <c r="E27" i="1"/>
  <c r="E28" i="1"/>
  <c r="E29" i="1"/>
  <c r="E30" i="1"/>
  <c r="E31" i="1"/>
  <c r="E32" i="1"/>
  <c r="E43" i="1"/>
  <c r="E46" i="1"/>
  <c r="E47" i="1"/>
  <c r="E48" i="1"/>
  <c r="E49" i="1"/>
  <c r="E50" i="1"/>
  <c r="E51" i="1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23" i="3"/>
</calcChain>
</file>

<file path=xl/sharedStrings.xml><?xml version="1.0" encoding="utf-8"?>
<sst xmlns="http://schemas.openxmlformats.org/spreadsheetml/2006/main" count="324" uniqueCount="257">
  <si>
    <t>№п/п</t>
  </si>
  <si>
    <t>№ группы КСГ</t>
  </si>
  <si>
    <t>st19.097</t>
  </si>
  <si>
    <t>st19.098</t>
  </si>
  <si>
    <t>st19.099</t>
  </si>
  <si>
    <t>st19.100</t>
  </si>
  <si>
    <t>st19.101</t>
  </si>
  <si>
    <t>st19.102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</si>
  <si>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</si>
  <si>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</si>
  <si>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</si>
  <si>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st19.094</t>
  </si>
  <si>
    <t>st19.095</t>
  </si>
  <si>
    <t>st19.096</t>
  </si>
  <si>
    <t>ds19.067</t>
  </si>
  <si>
    <t>ds19.068</t>
  </si>
  <si>
    <t>ds19.069</t>
  </si>
  <si>
    <t>ds19.070</t>
  </si>
  <si>
    <t>ds19.071</t>
  </si>
  <si>
    <t>ds19.072</t>
  </si>
  <si>
    <t>ds19.073</t>
  </si>
  <si>
    <t>ds19.074</t>
  </si>
  <si>
    <t>ds19.075</t>
  </si>
  <si>
    <t>ds19.076</t>
  </si>
  <si>
    <t>ds19.077</t>
  </si>
  <si>
    <t>ds19.078</t>
  </si>
  <si>
    <t>Лучевая терапия в сочетании с лекарственной терапией (уровень 1)</t>
  </si>
  <si>
    <t>ds19.058</t>
  </si>
  <si>
    <t>Лучевая терапия в сочетании с лекарственной терапией (уровень 3)</t>
  </si>
  <si>
    <t>ds19.060</t>
  </si>
  <si>
    <t>Лучевая терапия в сочетании с лекарственной терапией (уровень 4)</t>
  </si>
  <si>
    <t>ds19.061</t>
  </si>
  <si>
    <t>Лучевая терапия в сочетании с лекарственной терапией (уровень 5)</t>
  </si>
  <si>
    <t>ds19.062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</si>
  <si>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</si>
  <si>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</si>
  <si>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</si>
  <si>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st19.084</t>
  </si>
  <si>
    <t>st19.085</t>
  </si>
  <si>
    <t>st19.086</t>
  </si>
  <si>
    <t>st19.087</t>
  </si>
  <si>
    <t>st19.088</t>
  </si>
  <si>
    <t>st19.089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</si>
  <si>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</si>
  <si>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</si>
  <si>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терапии.</t>
  </si>
  <si>
    <t>Лечение дерматозов с применением наружной терапии и фототерапии</t>
  </si>
  <si>
    <t>ds06.002</t>
  </si>
  <si>
    <t>ds06.003</t>
  </si>
  <si>
    <t>ds06.004</t>
  </si>
  <si>
    <t>ds06.005</t>
  </si>
  <si>
    <t>Дерматовенерология</t>
  </si>
  <si>
    <t>Онкология</t>
  </si>
  <si>
    <t>Оториноларингология</t>
  </si>
  <si>
    <t>Замена речевого процессора</t>
  </si>
  <si>
    <t>ds20.006</t>
  </si>
  <si>
    <t>Прочее</t>
  </si>
  <si>
    <t>Лечение дерматозов с применением наружной и системной терапии</t>
  </si>
  <si>
    <t>Лечение дерматозов с применением наружной  терапии и фототерапии</t>
  </si>
  <si>
    <t>st06.004</t>
  </si>
  <si>
    <t>st06.005</t>
  </si>
  <si>
    <t>st06.006</t>
  </si>
  <si>
    <t>st06.007</t>
  </si>
  <si>
    <t>Коронавирусная инфекция COVID-19 (уровень 1)</t>
  </si>
  <si>
    <t>Коронавирусная инфекция COVID-19 (уровень 2)</t>
  </si>
  <si>
    <t>Коронавирусная инфекция COVID-19 (уровень 3)</t>
  </si>
  <si>
    <t>Коронавирусная инфекция COVID-19 (уровень 4)</t>
  </si>
  <si>
    <t>Инфекционные болезни</t>
  </si>
  <si>
    <t>st12.015</t>
  </si>
  <si>
    <t>st12.016</t>
  </si>
  <si>
    <t>st12.017</t>
  </si>
  <si>
    <t>st12.018</t>
  </si>
  <si>
    <t>st19.122</t>
  </si>
  <si>
    <t>st20.010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</si>
  <si>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</si>
  <si>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</si>
  <si>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</si>
  <si>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Наименование</t>
  </si>
  <si>
    <t xml:space="preserve">Наименование </t>
  </si>
  <si>
    <t>st36.013</t>
  </si>
  <si>
    <t>st36.014</t>
  </si>
  <si>
    <t>st36.015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</si>
  <si>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</si>
  <si>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</si>
  <si>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</si>
  <si>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Доля заработной платы и прочих расходов в составе тарифа на оплату  медицинской помощи предоставляемой  в условиях круглосуточного стационара по  отдельным группам заболеваний на 2023г.</t>
  </si>
  <si>
    <t>Доля заработной платы в структуре затрат на случай госпитализации в условиях круглосуточного стационара по перечню групп заболеваний и состояний, включенных в КСГ на 2023 год, в %</t>
  </si>
  <si>
    <t>Акушерство и гинекология</t>
  </si>
  <si>
    <t>st02.014</t>
  </si>
  <si>
    <t>Слинговые операции при недержании мочи</t>
  </si>
  <si>
    <t>Прочие операции при ЗНО (уровень 1)</t>
  </si>
  <si>
    <t>Прочие операции при ЗНО (уровень 2)</t>
  </si>
  <si>
    <t>st19.123</t>
  </si>
  <si>
    <t>st19.124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</si>
  <si>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</si>
  <si>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</si>
  <si>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</si>
  <si>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</si>
  <si>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</si>
  <si>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</si>
  <si>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Посттрансплантационный период после пересадки костного мозга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</si>
  <si>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</si>
  <si>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</si>
  <si>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</si>
  <si>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</si>
  <si>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</si>
  <si>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</si>
  <si>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</si>
  <si>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</si>
  <si>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</si>
  <si>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</si>
  <si>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</si>
  <si>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</si>
  <si>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</si>
  <si>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</si>
  <si>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</si>
  <si>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</si>
  <si>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</si>
  <si>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</si>
  <si>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</si>
  <si>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st19.125</t>
  </si>
  <si>
    <t>st19.126</t>
  </si>
  <si>
    <t>st19.127</t>
  </si>
  <si>
    <t>st19.128</t>
  </si>
  <si>
    <t>st19.129</t>
  </si>
  <si>
    <t>st19.130</t>
  </si>
  <si>
    <t>st19.131</t>
  </si>
  <si>
    <t>st19.132</t>
  </si>
  <si>
    <t>st19.133</t>
  </si>
  <si>
    <t>st19.134</t>
  </si>
  <si>
    <t>st19.135</t>
  </si>
  <si>
    <t>st19.136</t>
  </si>
  <si>
    <t>st19.137</t>
  </si>
  <si>
    <t>st19.138</t>
  </si>
  <si>
    <t>st19.139</t>
  </si>
  <si>
    <t>st19.140</t>
  </si>
  <si>
    <t>st19.141</t>
  </si>
  <si>
    <t>st19.142</t>
  </si>
  <si>
    <t>st19.143</t>
  </si>
  <si>
    <t>Офтальмология</t>
  </si>
  <si>
    <t>Операции на органе зрения (факоэмульсификация с имплантацией ИОЛ)</t>
  </si>
  <si>
    <t>st21.009</t>
  </si>
  <si>
    <t>Экстракорпоральная мембранная оксигенация</t>
  </si>
  <si>
    <t>Радиойодтерапия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</si>
  <si>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</si>
  <si>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</si>
  <si>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</si>
  <si>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</si>
  <si>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</si>
  <si>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</si>
  <si>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</si>
  <si>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</si>
  <si>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</si>
  <si>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</si>
  <si>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</si>
  <si>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</si>
  <si>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</si>
  <si>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</si>
  <si>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</si>
  <si>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</si>
  <si>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</si>
  <si>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</si>
  <si>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</si>
  <si>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</si>
  <si>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st36.011</t>
  </si>
  <si>
    <t>st36.024</t>
  </si>
  <si>
    <t>st36.025</t>
  </si>
  <si>
    <t>st36.026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</si>
  <si>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</si>
  <si>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</si>
  <si>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</si>
  <si>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</si>
  <si>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</si>
  <si>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</si>
  <si>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</si>
  <si>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</si>
  <si>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</si>
  <si>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</si>
  <si>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</si>
  <si>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</si>
  <si>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</si>
  <si>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</si>
  <si>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</si>
  <si>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</si>
  <si>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</si>
  <si>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</si>
  <si>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</si>
  <si>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</si>
  <si>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</si>
  <si>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Доля заработной платы в структуре затрат на случай лечения в условиях дневного стационара по перечню групп заболеваний и состояний, включенных в КСГ на 2023 год, в %</t>
  </si>
  <si>
    <t>Доля заработной платы и прочих расходов в составе тарифа на оплату медицинской помощи предоставляемой  в условиях дневного стационара по отдельным группам заболеваний на 2023г.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</si>
  <si>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</si>
  <si>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</si>
  <si>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</si>
  <si>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</si>
  <si>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ds02.008</t>
  </si>
  <si>
    <t>ds02.009</t>
  </si>
  <si>
    <t>ds02.010</t>
  </si>
  <si>
    <t>ds02.011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</si>
  <si>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</si>
  <si>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</si>
  <si>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хронического вирусного гепатита C (уровень 3)</t>
  </si>
  <si>
    <t>Лечение хронического вирусного гепатита C (уровень 4)</t>
  </si>
  <si>
    <t>ds12.012</t>
  </si>
  <si>
    <t>ds12.013</t>
  </si>
  <si>
    <t>ds12.014</t>
  </si>
  <si>
    <t>ds12.015</t>
  </si>
  <si>
    <t>ЗНО лимфоидной и кроветворной тканей, лекарственная терапия,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</si>
  <si>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</si>
  <si>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</si>
  <si>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ds19.097</t>
  </si>
  <si>
    <t>ds19.098</t>
  </si>
  <si>
    <t>ds19.099</t>
  </si>
  <si>
    <t>ds19.100</t>
  </si>
  <si>
    <t>ds19.101</t>
  </si>
  <si>
    <t>ds19.102</t>
  </si>
  <si>
    <t>ds19.103</t>
  </si>
  <si>
    <t>ds19.104</t>
  </si>
  <si>
    <t>ds19.105</t>
  </si>
  <si>
    <t>ds19.106</t>
  </si>
  <si>
    <t>ds19.107</t>
  </si>
  <si>
    <t>ds19.108</t>
  </si>
  <si>
    <t>ds19.109</t>
  </si>
  <si>
    <t>ds19.110</t>
  </si>
  <si>
    <t>ds19.111</t>
  </si>
  <si>
    <t>ds19.112</t>
  </si>
  <si>
    <t>ds19.113</t>
  </si>
  <si>
    <t>ds19.114</t>
  </si>
  <si>
    <t>ds19.115</t>
  </si>
  <si>
    <t>ds21.007</t>
  </si>
  <si>
    <t>ds36.012</t>
  </si>
  <si>
    <t>ds36.013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</si>
  <si>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</si>
  <si>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</si>
  <si>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</si>
  <si>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</si>
  <si>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</si>
  <si>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</si>
  <si>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</si>
  <si>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</si>
  <si>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</si>
  <si>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</si>
  <si>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</si>
  <si>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</si>
  <si>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</si>
  <si>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</si>
  <si>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</si>
  <si>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</si>
  <si>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</si>
  <si>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</si>
  <si>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</si>
  <si>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</si>
  <si>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</si>
  <si>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Доля прочих расходов в структуре затрат на случай лечения в условиях дневного стационара по перечню групп заболеваний и состояний, включенных в КСГ на 2023 год, в %</t>
  </si>
  <si>
    <t>Доля прочих расходов в структуре затрат на случай госпитализации в условиях круглосуточного стационара по перечню групп заболеваний и состояний, включенных в КСГ на 2023 год, в %</t>
  </si>
  <si>
    <t>Приложение №29 
к Тарифному соглашению о стоимости медицинской помощи, предоставляемой по Территориальной  программе обязательного медицинского страхования Пензенской области в 2023 году, принятому  06.02.2023г.</t>
  </si>
  <si>
    <t>Приложение №33 
к Тарифному соглашению о стоимости медицинской помощи, предоставляемой по Территориальной  программе обязательного медицинского страхования Пензенской области в 2023 году, принятому  06.02.2023г.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</si>
</sst>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Cambria"/>
      <family val="2"/>
      <charset val="204"/>
      <scheme val="major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5" fillId="0" borderId="0"/>
    <xf numFmtId="0" fontId="8" fillId="0" borderId="0"/>
  </cellStyleXfs>
  <cellXfs count="39">
    <xf numFmtId="0" fontId="0" fillId="0" borderId="0" xfId="0"/>
    <xf numFmtId="0" fontId="0" fillId="0" borderId="0" xfId="0"/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0" fontId="1" fillId="0" borderId="0" xfId="0" applyFont="1" applyAlignment="1">
      <alignment wrapText="1"/>
    </xf>
    <xf numFmtId="0" fontId="3" fillId="0" borderId="0" xfId="0" applyFont="1" applyAlignment="1">
      <alignment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0" xfId="0" applyFont="1"/>
    <xf numFmtId="0" fontId="7" fillId="0" borderId="1" xfId="0" applyFont="1" applyBorder="1" applyAlignment="1">
      <alignment horizontal="center" vertical="center" wrapText="1"/>
    </xf>
    <xf numFmtId="0" fontId="9" fillId="0" borderId="0" xfId="0" applyFont="1"/>
    <xf numFmtId="0" fontId="3" fillId="2" borderId="1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1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1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10" fillId="0" borderId="0" xfId="1" applyFont="1" applyFill="1" applyBorder="1" applyAlignment="1">
      <alignment horizontal="left" vertical="center" wrapText="1"/>
    </xf>
    <xf numFmtId="0" fontId="10" fillId="0" borderId="0" xfId="1" applyFont="1" applyFill="1" applyBorder="1" applyAlignment="1">
      <alignment horizontal="center" vertical="center" wrapText="1"/>
    </xf>
    <xf numFmtId="2" fontId="10" fillId="0" borderId="0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2" fontId="10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 wrapText="1"/>
    </xf>
  </cellXfs>
  <cellStyles count="4">
    <cellStyle name="Normal_КСГ_1" xfId="2"/>
    <cellStyle name="Обычный" xfId="0" builtinId="0"/>
    <cellStyle name="Обычный 13" xfId="3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G89"/>
  <sheetViews>
    <sheetView view="pageBreakPreview" zoomScale="60" zoomScaleNormal="80" workbookViewId="0">
      <selection activeCell="C2" sqref="C2"/>
    </sheetView>
  </sheetViews>
  <sheetFormatPr defaultRowHeight="15" x14ac:dyDescent="0.25"/>
  <cols>
    <col min="1" max="1" width="5.7109375" style="13" customWidth="1"/>
    <col min="2" max="2" width="73.140625" customWidth="1"/>
    <col min="3" max="3" width="12.28515625" style="10" customWidth="1"/>
    <col min="4" max="4" width="30.5703125" customWidth="1"/>
    <col min="5" max="5" width="32.42578125" customWidth="1"/>
  </cols>
  <sheetData>
    <row r="1" spans="1:7" ht="57" customHeight="1" x14ac:dyDescent="0.25">
      <c r="A1" s="12"/>
      <c r="B1" s="6"/>
      <c r="C1" s="38" t="s">
        <v>255</v>
      </c>
      <c r="D1" s="38"/>
      <c r="E1" s="38"/>
      <c r="F1" s="4"/>
    </row>
    <row r="2" spans="1:7" x14ac:dyDescent="0.25">
      <c r="A2" s="12"/>
      <c r="B2" s="4"/>
      <c r="C2" s="8"/>
      <c r="D2" s="4"/>
      <c r="E2" s="4"/>
      <c r="F2" s="4"/>
    </row>
    <row r="3" spans="1:7" ht="40.5" customHeight="1" x14ac:dyDescent="0.25">
      <c r="A3" s="37" t="s">
        <v>85</v>
      </c>
      <c r="B3" s="37"/>
      <c r="C3" s="37"/>
      <c r="D3" s="37"/>
      <c r="E3" s="37"/>
      <c r="F3" s="5"/>
    </row>
    <row r="4" spans="1:7" x14ac:dyDescent="0.25">
      <c r="A4" s="12"/>
      <c r="B4" s="4"/>
      <c r="C4" s="8"/>
      <c r="D4" s="4"/>
      <c r="E4" s="4"/>
      <c r="F4" s="4"/>
    </row>
    <row r="5" spans="1:7" ht="143.25" customHeight="1" x14ac:dyDescent="0.25">
      <c r="A5" s="9" t="s">
        <v>0</v>
      </c>
      <c r="B5" s="3" t="s">
        <v>78</v>
      </c>
      <c r="C5" s="9" t="s">
        <v>1</v>
      </c>
      <c r="D5" s="3" t="s">
        <v>86</v>
      </c>
      <c r="E5" s="3" t="s">
        <v>254</v>
      </c>
      <c r="F5" s="4"/>
    </row>
    <row r="6" spans="1:7" s="2" customFormat="1" ht="25.5" customHeight="1" x14ac:dyDescent="0.25">
      <c r="A6" s="9">
        <v>1</v>
      </c>
      <c r="B6" s="3">
        <v>2</v>
      </c>
      <c r="C6" s="9">
        <v>3</v>
      </c>
      <c r="D6" s="3">
        <v>4</v>
      </c>
      <c r="E6" s="3">
        <v>5</v>
      </c>
      <c r="F6" s="4"/>
    </row>
    <row r="7" spans="1:7" s="2" customFormat="1" ht="25.5" customHeight="1" x14ac:dyDescent="0.25">
      <c r="A7" s="3">
        <v>1</v>
      </c>
      <c r="B7" s="32" t="s">
        <v>87</v>
      </c>
      <c r="C7" s="9"/>
      <c r="D7" s="3"/>
      <c r="E7" s="3"/>
      <c r="F7" s="4"/>
    </row>
    <row r="8" spans="1:7" s="2" customFormat="1" ht="25.5" customHeight="1" x14ac:dyDescent="0.25">
      <c r="A8" s="3">
        <v>2</v>
      </c>
      <c r="B8" s="20" t="s">
        <v>89</v>
      </c>
      <c r="C8" s="15" t="s">
        <v>88</v>
      </c>
      <c r="D8" s="3">
        <v>30.45</v>
      </c>
      <c r="E8" s="22">
        <f t="shared" ref="E8:E18" si="0">100-D8</f>
        <v>69.55</v>
      </c>
      <c r="F8" s="4"/>
    </row>
    <row r="9" spans="1:7" s="2" customFormat="1" ht="24.75" customHeight="1" x14ac:dyDescent="0.25">
      <c r="A9" s="3">
        <v>3</v>
      </c>
      <c r="B9" s="33" t="s">
        <v>51</v>
      </c>
      <c r="C9" s="3"/>
      <c r="D9" s="21"/>
      <c r="E9" s="3"/>
      <c r="F9" s="4"/>
      <c r="G9" s="4"/>
    </row>
    <row r="10" spans="1:7" s="2" customFormat="1" x14ac:dyDescent="0.25">
      <c r="A10" s="3">
        <v>4</v>
      </c>
      <c r="B10" s="26" t="s">
        <v>43</v>
      </c>
      <c r="C10" s="27" t="s">
        <v>59</v>
      </c>
      <c r="D10" s="21">
        <v>97.47</v>
      </c>
      <c r="E10" s="22">
        <f t="shared" si="0"/>
        <v>2.5300000000000011</v>
      </c>
      <c r="F10" s="4"/>
      <c r="G10" s="4"/>
    </row>
    <row r="11" spans="1:7" s="2" customFormat="1" ht="30" x14ac:dyDescent="0.25">
      <c r="A11" s="3">
        <v>5</v>
      </c>
      <c r="B11" s="26" t="s">
        <v>44</v>
      </c>
      <c r="C11" s="28" t="s">
        <v>60</v>
      </c>
      <c r="D11" s="21">
        <v>98.49</v>
      </c>
      <c r="E11" s="22">
        <f t="shared" si="0"/>
        <v>1.5100000000000051</v>
      </c>
      <c r="F11" s="4"/>
      <c r="G11" s="4"/>
    </row>
    <row r="12" spans="1:7" s="2" customFormat="1" ht="15.75" customHeight="1" x14ac:dyDescent="0.25">
      <c r="A12" s="3">
        <v>6</v>
      </c>
      <c r="B12" s="26" t="s">
        <v>57</v>
      </c>
      <c r="C12" s="27" t="s">
        <v>61</v>
      </c>
      <c r="D12" s="21">
        <v>99.04</v>
      </c>
      <c r="E12" s="22">
        <f t="shared" si="0"/>
        <v>0.95999999999999375</v>
      </c>
      <c r="F12" s="4"/>
      <c r="G12" s="4"/>
    </row>
    <row r="13" spans="1:7" s="2" customFormat="1" ht="21.75" customHeight="1" x14ac:dyDescent="0.25">
      <c r="A13" s="3">
        <v>7</v>
      </c>
      <c r="B13" s="26" t="s">
        <v>58</v>
      </c>
      <c r="C13" s="27" t="s">
        <v>62</v>
      </c>
      <c r="D13" s="21">
        <v>98</v>
      </c>
      <c r="E13" s="22">
        <f t="shared" si="0"/>
        <v>2</v>
      </c>
      <c r="F13" s="4"/>
      <c r="G13" s="4"/>
    </row>
    <row r="14" spans="1:7" s="2" customFormat="1" ht="24.75" customHeight="1" x14ac:dyDescent="0.25">
      <c r="A14" s="3">
        <v>8</v>
      </c>
      <c r="B14" s="33" t="s">
        <v>67</v>
      </c>
      <c r="C14" s="24"/>
      <c r="D14" s="25"/>
      <c r="E14" s="3"/>
      <c r="F14" s="4"/>
      <c r="G14" s="4"/>
    </row>
    <row r="15" spans="1:7" s="2" customFormat="1" x14ac:dyDescent="0.25">
      <c r="A15" s="3">
        <v>9</v>
      </c>
      <c r="B15" s="23" t="s">
        <v>63</v>
      </c>
      <c r="C15" s="11" t="s">
        <v>68</v>
      </c>
      <c r="D15" s="21">
        <v>91.12</v>
      </c>
      <c r="E15" s="22">
        <f t="shared" si="0"/>
        <v>8.8799999999999955</v>
      </c>
      <c r="F15" s="4"/>
      <c r="G15" s="4"/>
    </row>
    <row r="16" spans="1:7" s="2" customFormat="1" x14ac:dyDescent="0.25">
      <c r="A16" s="3">
        <v>10</v>
      </c>
      <c r="B16" s="23" t="s">
        <v>64</v>
      </c>
      <c r="C16" s="11" t="s">
        <v>69</v>
      </c>
      <c r="D16" s="21">
        <v>61.3</v>
      </c>
      <c r="E16" s="22">
        <f t="shared" si="0"/>
        <v>38.700000000000003</v>
      </c>
      <c r="F16" s="4"/>
      <c r="G16" s="4"/>
    </row>
    <row r="17" spans="1:7" s="2" customFormat="1" ht="15.75" customHeight="1" x14ac:dyDescent="0.25">
      <c r="A17" s="3">
        <v>11</v>
      </c>
      <c r="B17" s="23" t="s">
        <v>65</v>
      </c>
      <c r="C17" s="11" t="s">
        <v>70</v>
      </c>
      <c r="D17" s="21">
        <v>63.24</v>
      </c>
      <c r="E17" s="22">
        <f t="shared" si="0"/>
        <v>36.76</v>
      </c>
      <c r="F17" s="4"/>
      <c r="G17" s="4"/>
    </row>
    <row r="18" spans="1:7" s="2" customFormat="1" ht="21.75" customHeight="1" x14ac:dyDescent="0.25">
      <c r="A18" s="3">
        <v>12</v>
      </c>
      <c r="B18" s="23" t="s">
        <v>66</v>
      </c>
      <c r="C18" s="11" t="s">
        <v>71</v>
      </c>
      <c r="D18" s="21">
        <v>77.63</v>
      </c>
      <c r="E18" s="22">
        <f t="shared" si="0"/>
        <v>22.370000000000005</v>
      </c>
      <c r="F18" s="4"/>
      <c r="G18" s="4"/>
    </row>
    <row r="19" spans="1:7" s="2" customFormat="1" ht="25.5" customHeight="1" x14ac:dyDescent="0.25">
      <c r="A19" s="3">
        <v>13</v>
      </c>
      <c r="B19" s="33" t="s">
        <v>52</v>
      </c>
      <c r="C19" s="24"/>
      <c r="D19" s="25"/>
      <c r="E19" s="22"/>
      <c r="F19" s="4"/>
      <c r="G19" s="4"/>
    </row>
    <row r="20" spans="1:7" x14ac:dyDescent="0.25">
      <c r="A20" s="3">
        <v>14</v>
      </c>
      <c r="B20" s="23" t="s">
        <v>90</v>
      </c>
      <c r="C20" s="11" t="s">
        <v>92</v>
      </c>
      <c r="D20" s="22">
        <v>28.13</v>
      </c>
      <c r="E20" s="7">
        <f>100-D20</f>
        <v>71.87</v>
      </c>
      <c r="F20" s="4"/>
    </row>
    <row r="21" spans="1:7" x14ac:dyDescent="0.25">
      <c r="A21" s="3">
        <v>15</v>
      </c>
      <c r="B21" s="23" t="s">
        <v>91</v>
      </c>
      <c r="C21" s="11" t="s">
        <v>93</v>
      </c>
      <c r="D21" s="22">
        <v>39.56</v>
      </c>
      <c r="E21" s="7">
        <f t="shared" ref="E21:E56" si="1">100-D21</f>
        <v>60.44</v>
      </c>
      <c r="F21" s="4"/>
    </row>
    <row r="22" spans="1:7" x14ac:dyDescent="0.25">
      <c r="A22" s="3">
        <v>16</v>
      </c>
      <c r="B22" s="23" t="s">
        <v>34</v>
      </c>
      <c r="C22" s="11" t="s">
        <v>37</v>
      </c>
      <c r="D22" s="22">
        <v>87.08</v>
      </c>
      <c r="E22" s="7">
        <f t="shared" si="1"/>
        <v>12.920000000000002</v>
      </c>
      <c r="F22" s="4"/>
    </row>
    <row r="23" spans="1:7" x14ac:dyDescent="0.25">
      <c r="A23" s="3">
        <v>17</v>
      </c>
      <c r="B23" s="23" t="s">
        <v>28</v>
      </c>
      <c r="C23" s="11" t="s">
        <v>38</v>
      </c>
      <c r="D23" s="22">
        <v>88.84</v>
      </c>
      <c r="E23" s="7">
        <f t="shared" si="1"/>
        <v>11.159999999999997</v>
      </c>
      <c r="F23" s="4"/>
    </row>
    <row r="24" spans="1:7" x14ac:dyDescent="0.25">
      <c r="A24" s="3">
        <v>18</v>
      </c>
      <c r="B24" s="23" t="s">
        <v>30</v>
      </c>
      <c r="C24" s="11" t="s">
        <v>39</v>
      </c>
      <c r="D24" s="22">
        <v>87.05</v>
      </c>
      <c r="E24" s="7">
        <f t="shared" si="1"/>
        <v>12.950000000000003</v>
      </c>
      <c r="F24" s="4"/>
    </row>
    <row r="25" spans="1:7" x14ac:dyDescent="0.25">
      <c r="A25" s="3">
        <v>19</v>
      </c>
      <c r="B25" s="23" t="s">
        <v>32</v>
      </c>
      <c r="C25" s="11" t="s">
        <v>40</v>
      </c>
      <c r="D25" s="22">
        <v>88.49</v>
      </c>
      <c r="E25" s="7">
        <f t="shared" si="1"/>
        <v>11.510000000000005</v>
      </c>
      <c r="F25" s="4"/>
    </row>
    <row r="26" spans="1:7" x14ac:dyDescent="0.25">
      <c r="A26" s="3">
        <v>20</v>
      </c>
      <c r="B26" s="23" t="s">
        <v>35</v>
      </c>
      <c r="C26" s="11" t="s">
        <v>41</v>
      </c>
      <c r="D26" s="22">
        <v>46.03</v>
      </c>
      <c r="E26" s="7">
        <f t="shared" si="1"/>
        <v>53.97</v>
      </c>
      <c r="F26" s="4"/>
    </row>
    <row r="27" spans="1:7" x14ac:dyDescent="0.25">
      <c r="A27" s="3">
        <v>21</v>
      </c>
      <c r="B27" s="23" t="s">
        <v>36</v>
      </c>
      <c r="C27" s="11" t="s">
        <v>42</v>
      </c>
      <c r="D27" s="22">
        <v>26.76</v>
      </c>
      <c r="E27" s="7">
        <f t="shared" si="1"/>
        <v>73.239999999999995</v>
      </c>
      <c r="F27" s="4"/>
    </row>
    <row r="28" spans="1:7" ht="30" x14ac:dyDescent="0.25">
      <c r="A28" s="3">
        <v>22</v>
      </c>
      <c r="B28" s="23" t="s">
        <v>8</v>
      </c>
      <c r="C28" s="11" t="s">
        <v>11</v>
      </c>
      <c r="D28" s="22">
        <v>79.86</v>
      </c>
      <c r="E28" s="7">
        <f t="shared" si="1"/>
        <v>20.14</v>
      </c>
      <c r="F28" s="4"/>
    </row>
    <row r="29" spans="1:7" ht="30" x14ac:dyDescent="0.25">
      <c r="A29" s="3">
        <v>23</v>
      </c>
      <c r="B29" s="23" t="s">
        <v>9</v>
      </c>
      <c r="C29" s="11" t="s">
        <v>12</v>
      </c>
      <c r="D29" s="22">
        <v>79.86</v>
      </c>
      <c r="E29" s="7">
        <f t="shared" si="1"/>
        <v>20.14</v>
      </c>
      <c r="F29" s="4"/>
    </row>
    <row r="30" spans="1:7" ht="30" x14ac:dyDescent="0.25">
      <c r="A30" s="3">
        <v>24</v>
      </c>
      <c r="B30" s="23" t="s">
        <v>10</v>
      </c>
      <c r="C30" s="11" t="s">
        <v>13</v>
      </c>
      <c r="D30" s="22">
        <v>79.86</v>
      </c>
      <c r="E30" s="7">
        <f t="shared" si="1"/>
        <v>20.14</v>
      </c>
      <c r="F30" s="4"/>
    </row>
    <row r="31" spans="1:7" ht="30" x14ac:dyDescent="0.25">
      <c r="A31" s="3">
        <v>25</v>
      </c>
      <c r="B31" s="23" t="s">
        <v>94</v>
      </c>
      <c r="C31" s="11" t="s">
        <v>2</v>
      </c>
      <c r="D31" s="22">
        <v>32.82</v>
      </c>
      <c r="E31" s="7">
        <f t="shared" si="1"/>
        <v>67.180000000000007</v>
      </c>
      <c r="F31" s="4"/>
    </row>
    <row r="32" spans="1:7" ht="30" x14ac:dyDescent="0.25">
      <c r="A32" s="3">
        <v>26</v>
      </c>
      <c r="B32" s="23" t="s">
        <v>95</v>
      </c>
      <c r="C32" s="11" t="s">
        <v>3</v>
      </c>
      <c r="D32" s="22">
        <v>52.81</v>
      </c>
      <c r="E32" s="7">
        <f t="shared" si="1"/>
        <v>47.19</v>
      </c>
      <c r="F32" s="4"/>
    </row>
    <row r="33" spans="1:6" s="2" customFormat="1" ht="30" x14ac:dyDescent="0.25">
      <c r="A33" s="3">
        <v>27</v>
      </c>
      <c r="B33" s="23" t="s">
        <v>96</v>
      </c>
      <c r="C33" s="11" t="s">
        <v>4</v>
      </c>
      <c r="D33" s="22">
        <v>62.16</v>
      </c>
      <c r="E33" s="7">
        <f t="shared" si="1"/>
        <v>37.840000000000003</v>
      </c>
      <c r="F33" s="4"/>
    </row>
    <row r="34" spans="1:6" s="2" customFormat="1" ht="30" x14ac:dyDescent="0.25">
      <c r="A34" s="3">
        <v>28</v>
      </c>
      <c r="B34" s="23" t="s">
        <v>97</v>
      </c>
      <c r="C34" s="11" t="s">
        <v>5</v>
      </c>
      <c r="D34" s="22">
        <v>6.34</v>
      </c>
      <c r="E34" s="7">
        <f t="shared" si="1"/>
        <v>93.66</v>
      </c>
      <c r="F34" s="4"/>
    </row>
    <row r="35" spans="1:6" s="2" customFormat="1" ht="30" x14ac:dyDescent="0.25">
      <c r="A35" s="3">
        <v>29</v>
      </c>
      <c r="B35" s="23" t="s">
        <v>98</v>
      </c>
      <c r="C35" s="11" t="s">
        <v>6</v>
      </c>
      <c r="D35" s="22">
        <v>19.39</v>
      </c>
      <c r="E35" s="7">
        <f t="shared" si="1"/>
        <v>80.61</v>
      </c>
      <c r="F35" s="4"/>
    </row>
    <row r="36" spans="1:6" s="2" customFormat="1" ht="30" x14ac:dyDescent="0.25">
      <c r="A36" s="3">
        <v>30</v>
      </c>
      <c r="B36" s="23" t="s">
        <v>99</v>
      </c>
      <c r="C36" s="11" t="s">
        <v>7</v>
      </c>
      <c r="D36" s="22">
        <v>29.64</v>
      </c>
      <c r="E36" s="7">
        <f t="shared" si="1"/>
        <v>70.36</v>
      </c>
      <c r="F36" s="4"/>
    </row>
    <row r="37" spans="1:6" s="2" customFormat="1" x14ac:dyDescent="0.25">
      <c r="A37" s="3">
        <v>31</v>
      </c>
      <c r="B37" s="23" t="s">
        <v>100</v>
      </c>
      <c r="C37" s="11" t="s">
        <v>72</v>
      </c>
      <c r="D37" s="22">
        <v>62.44</v>
      </c>
      <c r="E37" s="7">
        <f t="shared" si="1"/>
        <v>37.56</v>
      </c>
      <c r="F37" s="4"/>
    </row>
    <row r="38" spans="1:6" s="2" customFormat="1" ht="30" x14ac:dyDescent="0.25">
      <c r="A38" s="3">
        <v>32</v>
      </c>
      <c r="B38" s="23" t="s">
        <v>101</v>
      </c>
      <c r="C38" s="11" t="s">
        <v>120</v>
      </c>
      <c r="D38" s="22">
        <v>57.99</v>
      </c>
      <c r="E38" s="7">
        <f t="shared" si="1"/>
        <v>42.01</v>
      </c>
      <c r="F38" s="4"/>
    </row>
    <row r="39" spans="1:6" s="2" customFormat="1" ht="30" x14ac:dyDescent="0.25">
      <c r="A39" s="3">
        <v>33</v>
      </c>
      <c r="B39" s="23" t="s">
        <v>102</v>
      </c>
      <c r="C39" s="11" t="s">
        <v>121</v>
      </c>
      <c r="D39" s="22">
        <v>37.81</v>
      </c>
      <c r="E39" s="7">
        <f t="shared" si="1"/>
        <v>62.19</v>
      </c>
      <c r="F39" s="4"/>
    </row>
    <row r="40" spans="1:6" s="2" customFormat="1" ht="30" x14ac:dyDescent="0.25">
      <c r="A40" s="3">
        <v>34</v>
      </c>
      <c r="B40" s="23" t="s">
        <v>103</v>
      </c>
      <c r="C40" s="11" t="s">
        <v>122</v>
      </c>
      <c r="D40" s="22">
        <v>20.99</v>
      </c>
      <c r="E40" s="7">
        <f t="shared" si="1"/>
        <v>79.010000000000005</v>
      </c>
      <c r="F40" s="4"/>
    </row>
    <row r="41" spans="1:6" s="2" customFormat="1" ht="30" x14ac:dyDescent="0.25">
      <c r="A41" s="3">
        <v>35</v>
      </c>
      <c r="B41" s="23" t="s">
        <v>104</v>
      </c>
      <c r="C41" s="11" t="s">
        <v>123</v>
      </c>
      <c r="D41" s="22">
        <v>29</v>
      </c>
      <c r="E41" s="7">
        <f t="shared" si="1"/>
        <v>71</v>
      </c>
      <c r="F41" s="4"/>
    </row>
    <row r="42" spans="1:6" s="2" customFormat="1" ht="30" x14ac:dyDescent="0.25">
      <c r="A42" s="3">
        <v>36</v>
      </c>
      <c r="B42" s="23" t="s">
        <v>105</v>
      </c>
      <c r="C42" s="11" t="s">
        <v>124</v>
      </c>
      <c r="D42" s="22">
        <v>25.84</v>
      </c>
      <c r="E42" s="7">
        <f t="shared" si="1"/>
        <v>74.16</v>
      </c>
      <c r="F42" s="4"/>
    </row>
    <row r="43" spans="1:6" s="1" customFormat="1" ht="30" x14ac:dyDescent="0.25">
      <c r="A43" s="3">
        <v>37</v>
      </c>
      <c r="B43" s="23" t="s">
        <v>106</v>
      </c>
      <c r="C43" s="11" t="s">
        <v>125</v>
      </c>
      <c r="D43" s="22">
        <v>8.65</v>
      </c>
      <c r="E43" s="7">
        <f t="shared" si="1"/>
        <v>91.35</v>
      </c>
      <c r="F43" s="4"/>
    </row>
    <row r="44" spans="1:6" s="1" customFormat="1" ht="30" x14ac:dyDescent="0.25">
      <c r="A44" s="3">
        <v>38</v>
      </c>
      <c r="B44" s="23" t="s">
        <v>107</v>
      </c>
      <c r="C44" s="11" t="s">
        <v>126</v>
      </c>
      <c r="D44" s="22">
        <v>9.64</v>
      </c>
      <c r="E44" s="7">
        <f t="shared" si="1"/>
        <v>90.36</v>
      </c>
      <c r="F44" s="4"/>
    </row>
    <row r="45" spans="1:6" s="1" customFormat="1" ht="30" x14ac:dyDescent="0.25">
      <c r="A45" s="3">
        <v>39</v>
      </c>
      <c r="B45" s="23" t="s">
        <v>108</v>
      </c>
      <c r="C45" s="11" t="s">
        <v>127</v>
      </c>
      <c r="D45" s="22">
        <v>8.3000000000000007</v>
      </c>
      <c r="E45" s="7">
        <f t="shared" si="1"/>
        <v>91.7</v>
      </c>
      <c r="F45" s="4"/>
    </row>
    <row r="46" spans="1:6" ht="30" x14ac:dyDescent="0.25">
      <c r="A46" s="3">
        <v>40</v>
      </c>
      <c r="B46" s="23" t="s">
        <v>109</v>
      </c>
      <c r="C46" s="11" t="s">
        <v>128</v>
      </c>
      <c r="D46" s="22">
        <v>8.25</v>
      </c>
      <c r="E46" s="7">
        <f t="shared" si="1"/>
        <v>91.75</v>
      </c>
      <c r="F46" s="4"/>
    </row>
    <row r="47" spans="1:6" ht="30" x14ac:dyDescent="0.25">
      <c r="A47" s="3">
        <v>41</v>
      </c>
      <c r="B47" s="23" t="s">
        <v>110</v>
      </c>
      <c r="C47" s="11" t="s">
        <v>129</v>
      </c>
      <c r="D47" s="22">
        <v>5.81</v>
      </c>
      <c r="E47" s="7">
        <f t="shared" si="1"/>
        <v>94.19</v>
      </c>
      <c r="F47" s="4"/>
    </row>
    <row r="48" spans="1:6" ht="30" x14ac:dyDescent="0.25">
      <c r="A48" s="3">
        <v>42</v>
      </c>
      <c r="B48" s="23" t="s">
        <v>111</v>
      </c>
      <c r="C48" s="11" t="s">
        <v>130</v>
      </c>
      <c r="D48" s="22">
        <v>6.36</v>
      </c>
      <c r="E48" s="7">
        <f t="shared" si="1"/>
        <v>93.64</v>
      </c>
      <c r="F48" s="4"/>
    </row>
    <row r="49" spans="1:7" ht="30" x14ac:dyDescent="0.25">
      <c r="A49" s="3">
        <v>43</v>
      </c>
      <c r="B49" s="23" t="s">
        <v>112</v>
      </c>
      <c r="C49" s="11" t="s">
        <v>131</v>
      </c>
      <c r="D49" s="22">
        <v>3.72</v>
      </c>
      <c r="E49" s="7">
        <f t="shared" si="1"/>
        <v>96.28</v>
      </c>
      <c r="F49" s="4"/>
    </row>
    <row r="50" spans="1:7" ht="30" x14ac:dyDescent="0.25">
      <c r="A50" s="3">
        <v>44</v>
      </c>
      <c r="B50" s="23" t="s">
        <v>113</v>
      </c>
      <c r="C50" s="11" t="s">
        <v>132</v>
      </c>
      <c r="D50" s="22">
        <v>2.34</v>
      </c>
      <c r="E50" s="7">
        <f t="shared" si="1"/>
        <v>97.66</v>
      </c>
      <c r="F50" s="4"/>
    </row>
    <row r="51" spans="1:7" ht="30" x14ac:dyDescent="0.25">
      <c r="A51" s="3">
        <v>45</v>
      </c>
      <c r="B51" s="23" t="s">
        <v>114</v>
      </c>
      <c r="C51" s="11" t="s">
        <v>133</v>
      </c>
      <c r="D51" s="22">
        <v>2.11</v>
      </c>
      <c r="E51" s="7">
        <f t="shared" si="1"/>
        <v>97.89</v>
      </c>
      <c r="F51" s="4"/>
    </row>
    <row r="52" spans="1:7" s="2" customFormat="1" ht="30" x14ac:dyDescent="0.25">
      <c r="A52" s="3">
        <v>46</v>
      </c>
      <c r="B52" s="23" t="s">
        <v>115</v>
      </c>
      <c r="C52" s="11" t="s">
        <v>134</v>
      </c>
      <c r="D52" s="22">
        <v>1.59</v>
      </c>
      <c r="E52" s="7">
        <f t="shared" si="1"/>
        <v>98.41</v>
      </c>
      <c r="F52" s="4"/>
    </row>
    <row r="53" spans="1:7" s="2" customFormat="1" ht="30" x14ac:dyDescent="0.25">
      <c r="A53" s="3">
        <v>47</v>
      </c>
      <c r="B53" s="23" t="s">
        <v>116</v>
      </c>
      <c r="C53" s="11" t="s">
        <v>135</v>
      </c>
      <c r="D53" s="22">
        <v>1.25</v>
      </c>
      <c r="E53" s="7">
        <f t="shared" si="1"/>
        <v>98.75</v>
      </c>
      <c r="F53" s="4"/>
    </row>
    <row r="54" spans="1:7" s="2" customFormat="1" ht="30" x14ac:dyDescent="0.25">
      <c r="A54" s="3">
        <v>48</v>
      </c>
      <c r="B54" s="23" t="s">
        <v>117</v>
      </c>
      <c r="C54" s="11" t="s">
        <v>136</v>
      </c>
      <c r="D54" s="22">
        <v>0.99</v>
      </c>
      <c r="E54" s="7">
        <f t="shared" si="1"/>
        <v>99.01</v>
      </c>
      <c r="F54" s="4"/>
    </row>
    <row r="55" spans="1:7" s="2" customFormat="1" ht="30" x14ac:dyDescent="0.25">
      <c r="A55" s="3">
        <v>49</v>
      </c>
      <c r="B55" s="23" t="s">
        <v>118</v>
      </c>
      <c r="C55" s="11" t="s">
        <v>137</v>
      </c>
      <c r="D55" s="22">
        <v>0.75</v>
      </c>
      <c r="E55" s="7">
        <f t="shared" si="1"/>
        <v>99.25</v>
      </c>
      <c r="F55" s="4"/>
    </row>
    <row r="56" spans="1:7" s="2" customFormat="1" ht="30" x14ac:dyDescent="0.25">
      <c r="A56" s="3">
        <v>50</v>
      </c>
      <c r="B56" s="23" t="s">
        <v>119</v>
      </c>
      <c r="C56" s="11" t="s">
        <v>138</v>
      </c>
      <c r="D56" s="22">
        <v>0.56000000000000005</v>
      </c>
      <c r="E56" s="7">
        <f t="shared" si="1"/>
        <v>99.44</v>
      </c>
      <c r="F56" s="4"/>
    </row>
    <row r="57" spans="1:7" s="2" customFormat="1" ht="24.75" customHeight="1" x14ac:dyDescent="0.25">
      <c r="A57" s="3">
        <v>51</v>
      </c>
      <c r="B57" s="33" t="s">
        <v>53</v>
      </c>
      <c r="C57" s="24"/>
      <c r="D57" s="25"/>
      <c r="E57" s="21"/>
      <c r="F57" s="4"/>
      <c r="G57" s="4"/>
    </row>
    <row r="58" spans="1:7" s="2" customFormat="1" ht="23.25" customHeight="1" x14ac:dyDescent="0.25">
      <c r="A58" s="3">
        <v>52</v>
      </c>
      <c r="B58" s="23" t="s">
        <v>54</v>
      </c>
      <c r="C58" s="11" t="s">
        <v>73</v>
      </c>
      <c r="D58" s="21">
        <v>0.74</v>
      </c>
      <c r="E58" s="22">
        <f t="shared" ref="E58:E60" si="2">100-D58</f>
        <v>99.26</v>
      </c>
      <c r="F58" s="4"/>
      <c r="G58" s="4"/>
    </row>
    <row r="59" spans="1:7" s="2" customFormat="1" ht="23.25" customHeight="1" x14ac:dyDescent="0.25">
      <c r="A59" s="3">
        <v>53</v>
      </c>
      <c r="B59" s="33" t="s">
        <v>139</v>
      </c>
      <c r="C59" s="11"/>
      <c r="D59" s="21"/>
      <c r="E59" s="22"/>
      <c r="F59" s="4"/>
      <c r="G59" s="4"/>
    </row>
    <row r="60" spans="1:7" s="2" customFormat="1" ht="23.25" customHeight="1" x14ac:dyDescent="0.25">
      <c r="A60" s="3">
        <v>54</v>
      </c>
      <c r="B60" s="23" t="s">
        <v>140</v>
      </c>
      <c r="C60" s="11" t="s">
        <v>141</v>
      </c>
      <c r="D60" s="21">
        <v>14.38</v>
      </c>
      <c r="E60" s="22">
        <f t="shared" si="2"/>
        <v>85.62</v>
      </c>
      <c r="F60" s="4"/>
      <c r="G60" s="4"/>
    </row>
    <row r="61" spans="1:7" s="2" customFormat="1" ht="24.75" customHeight="1" x14ac:dyDescent="0.25">
      <c r="A61" s="3">
        <v>55</v>
      </c>
      <c r="B61" s="33" t="s">
        <v>56</v>
      </c>
      <c r="C61" s="24"/>
      <c r="D61" s="25"/>
      <c r="E61" s="21"/>
      <c r="F61" s="4"/>
      <c r="G61" s="4"/>
    </row>
    <row r="62" spans="1:7" s="2" customFormat="1" x14ac:dyDescent="0.25">
      <c r="A62" s="3">
        <v>56</v>
      </c>
      <c r="B62" s="23" t="s">
        <v>142</v>
      </c>
      <c r="C62" s="11" t="s">
        <v>164</v>
      </c>
      <c r="D62" s="21">
        <v>27.22</v>
      </c>
      <c r="E62" s="22">
        <f t="shared" ref="E62:E89" si="3">100-D62</f>
        <v>72.78</v>
      </c>
      <c r="F62" s="4"/>
      <c r="G62" s="4"/>
    </row>
    <row r="63" spans="1:7" s="2" customFormat="1" ht="30" x14ac:dyDescent="0.25">
      <c r="A63" s="3">
        <v>57</v>
      </c>
      <c r="B63" s="23" t="s">
        <v>82</v>
      </c>
      <c r="C63" s="11" t="s">
        <v>79</v>
      </c>
      <c r="D63" s="21">
        <v>0</v>
      </c>
      <c r="E63" s="22">
        <f t="shared" si="3"/>
        <v>100</v>
      </c>
      <c r="F63" s="4"/>
      <c r="G63" s="4"/>
    </row>
    <row r="64" spans="1:7" s="2" customFormat="1" ht="30" x14ac:dyDescent="0.25">
      <c r="A64" s="3">
        <v>58</v>
      </c>
      <c r="B64" s="23" t="s">
        <v>83</v>
      </c>
      <c r="C64" s="11" t="s">
        <v>80</v>
      </c>
      <c r="D64" s="21">
        <v>0</v>
      </c>
      <c r="E64" s="22">
        <f t="shared" si="3"/>
        <v>100</v>
      </c>
      <c r="F64" s="4"/>
      <c r="G64" s="4"/>
    </row>
    <row r="65" spans="1:7" s="2" customFormat="1" ht="30" x14ac:dyDescent="0.25">
      <c r="A65" s="3">
        <v>59</v>
      </c>
      <c r="B65" s="23" t="s">
        <v>84</v>
      </c>
      <c r="C65" s="11" t="s">
        <v>81</v>
      </c>
      <c r="D65" s="21">
        <v>0</v>
      </c>
      <c r="E65" s="22">
        <f t="shared" si="3"/>
        <v>100</v>
      </c>
      <c r="F65" s="4"/>
      <c r="G65" s="4"/>
    </row>
    <row r="66" spans="1:7" s="2" customFormat="1" x14ac:dyDescent="0.25">
      <c r="A66" s="3">
        <v>60</v>
      </c>
      <c r="B66" s="23" t="s">
        <v>143</v>
      </c>
      <c r="C66" s="11" t="s">
        <v>165</v>
      </c>
      <c r="D66" s="21">
        <v>70.66</v>
      </c>
      <c r="E66" s="22">
        <f t="shared" si="3"/>
        <v>29.340000000000003</v>
      </c>
      <c r="F66" s="4"/>
      <c r="G66" s="4"/>
    </row>
    <row r="67" spans="1:7" s="2" customFormat="1" ht="30" x14ac:dyDescent="0.25">
      <c r="A67" s="3">
        <v>61</v>
      </c>
      <c r="B67" s="23" t="s">
        <v>144</v>
      </c>
      <c r="C67" s="11" t="s">
        <v>166</v>
      </c>
      <c r="D67" s="21">
        <v>5.85</v>
      </c>
      <c r="E67" s="22">
        <f t="shared" si="3"/>
        <v>94.15</v>
      </c>
      <c r="F67" s="4"/>
      <c r="G67" s="4"/>
    </row>
    <row r="68" spans="1:7" s="2" customFormat="1" ht="30" x14ac:dyDescent="0.25">
      <c r="A68" s="3">
        <v>62</v>
      </c>
      <c r="B68" s="23" t="s">
        <v>145</v>
      </c>
      <c r="C68" s="11" t="s">
        <v>167</v>
      </c>
      <c r="D68" s="21">
        <v>4.58</v>
      </c>
      <c r="E68" s="22">
        <f t="shared" si="3"/>
        <v>95.42</v>
      </c>
      <c r="F68" s="4"/>
      <c r="G68" s="4"/>
    </row>
    <row r="69" spans="1:7" s="2" customFormat="1" ht="30" x14ac:dyDescent="0.25">
      <c r="A69" s="3">
        <v>63</v>
      </c>
      <c r="B69" s="23" t="s">
        <v>146</v>
      </c>
      <c r="C69" s="11" t="s">
        <v>168</v>
      </c>
      <c r="D69" s="21">
        <v>34.5</v>
      </c>
      <c r="E69" s="22">
        <f t="shared" si="3"/>
        <v>65.5</v>
      </c>
      <c r="F69" s="4"/>
      <c r="G69" s="4"/>
    </row>
    <row r="70" spans="1:7" s="2" customFormat="1" ht="30" x14ac:dyDescent="0.25">
      <c r="A70" s="3">
        <v>64</v>
      </c>
      <c r="B70" s="23" t="s">
        <v>74</v>
      </c>
      <c r="C70" s="11" t="s">
        <v>169</v>
      </c>
      <c r="D70" s="21">
        <v>73.209999999999994</v>
      </c>
      <c r="E70" s="22">
        <f t="shared" si="3"/>
        <v>26.790000000000006</v>
      </c>
      <c r="F70" s="4"/>
      <c r="G70" s="4"/>
    </row>
    <row r="71" spans="1:7" s="2" customFormat="1" ht="30" x14ac:dyDescent="0.25">
      <c r="A71" s="3">
        <v>65</v>
      </c>
      <c r="B71" s="23" t="s">
        <v>75</v>
      </c>
      <c r="C71" s="11" t="s">
        <v>170</v>
      </c>
      <c r="D71" s="21">
        <v>55.98</v>
      </c>
      <c r="E71" s="22">
        <f t="shared" si="3"/>
        <v>44.02</v>
      </c>
      <c r="F71" s="4"/>
      <c r="G71" s="4"/>
    </row>
    <row r="72" spans="1:7" s="2" customFormat="1" ht="30" x14ac:dyDescent="0.25">
      <c r="A72" s="3">
        <v>66</v>
      </c>
      <c r="B72" s="23" t="s">
        <v>76</v>
      </c>
      <c r="C72" s="11" t="s">
        <v>171</v>
      </c>
      <c r="D72" s="21">
        <v>46.89</v>
      </c>
      <c r="E72" s="22">
        <f t="shared" si="3"/>
        <v>53.11</v>
      </c>
      <c r="F72" s="4"/>
      <c r="G72" s="4"/>
    </row>
    <row r="73" spans="1:7" s="2" customFormat="1" ht="30" x14ac:dyDescent="0.25">
      <c r="A73" s="3">
        <v>67</v>
      </c>
      <c r="B73" s="23" t="s">
        <v>147</v>
      </c>
      <c r="C73" s="11" t="s">
        <v>172</v>
      </c>
      <c r="D73" s="21">
        <v>35.9</v>
      </c>
      <c r="E73" s="22">
        <f t="shared" si="3"/>
        <v>64.099999999999994</v>
      </c>
      <c r="F73" s="4"/>
      <c r="G73" s="4"/>
    </row>
    <row r="74" spans="1:7" s="2" customFormat="1" ht="30" x14ac:dyDescent="0.25">
      <c r="A74" s="3">
        <v>68</v>
      </c>
      <c r="B74" s="23" t="s">
        <v>148</v>
      </c>
      <c r="C74" s="11" t="s">
        <v>173</v>
      </c>
      <c r="D74" s="21">
        <v>28.65</v>
      </c>
      <c r="E74" s="22">
        <f t="shared" si="3"/>
        <v>71.349999999999994</v>
      </c>
      <c r="F74" s="4"/>
      <c r="G74" s="4"/>
    </row>
    <row r="75" spans="1:7" s="2" customFormat="1" ht="30" x14ac:dyDescent="0.25">
      <c r="A75" s="3">
        <v>69</v>
      </c>
      <c r="B75" s="23" t="s">
        <v>149</v>
      </c>
      <c r="C75" s="11" t="s">
        <v>174</v>
      </c>
      <c r="D75" s="21">
        <v>21.07</v>
      </c>
      <c r="E75" s="22">
        <f t="shared" si="3"/>
        <v>78.930000000000007</v>
      </c>
      <c r="F75" s="4"/>
      <c r="G75" s="4"/>
    </row>
    <row r="76" spans="1:7" s="2" customFormat="1" ht="30" x14ac:dyDescent="0.25">
      <c r="A76" s="3">
        <v>70</v>
      </c>
      <c r="B76" s="23" t="s">
        <v>150</v>
      </c>
      <c r="C76" s="11" t="s">
        <v>175</v>
      </c>
      <c r="D76" s="21">
        <v>17.05</v>
      </c>
      <c r="E76" s="22">
        <f t="shared" si="3"/>
        <v>82.95</v>
      </c>
      <c r="F76" s="4"/>
      <c r="G76" s="4"/>
    </row>
    <row r="77" spans="1:7" s="2" customFormat="1" ht="30" x14ac:dyDescent="0.25">
      <c r="A77" s="3">
        <v>71</v>
      </c>
      <c r="B77" s="23" t="s">
        <v>151</v>
      </c>
      <c r="C77" s="11" t="s">
        <v>176</v>
      </c>
      <c r="D77" s="21">
        <v>14.57</v>
      </c>
      <c r="E77" s="22">
        <f t="shared" si="3"/>
        <v>85.43</v>
      </c>
      <c r="F77" s="4"/>
      <c r="G77" s="4"/>
    </row>
    <row r="78" spans="1:7" s="2" customFormat="1" ht="30" x14ac:dyDescent="0.25">
      <c r="A78" s="3">
        <v>72</v>
      </c>
      <c r="B78" s="23" t="s">
        <v>152</v>
      </c>
      <c r="C78" s="11" t="s">
        <v>177</v>
      </c>
      <c r="D78" s="21">
        <v>11.77</v>
      </c>
      <c r="E78" s="22">
        <f t="shared" si="3"/>
        <v>88.23</v>
      </c>
      <c r="F78" s="4"/>
      <c r="G78" s="4"/>
    </row>
    <row r="79" spans="1:7" s="2" customFormat="1" ht="30" x14ac:dyDescent="0.25">
      <c r="A79" s="3">
        <v>73</v>
      </c>
      <c r="B79" s="23" t="s">
        <v>153</v>
      </c>
      <c r="C79" s="11" t="s">
        <v>178</v>
      </c>
      <c r="D79" s="21">
        <v>10.39</v>
      </c>
      <c r="E79" s="22">
        <f t="shared" si="3"/>
        <v>89.61</v>
      </c>
      <c r="F79" s="4"/>
      <c r="G79" s="4"/>
    </row>
    <row r="80" spans="1:7" s="2" customFormat="1" ht="30" x14ac:dyDescent="0.25">
      <c r="A80" s="3">
        <v>74</v>
      </c>
      <c r="B80" s="23" t="s">
        <v>154</v>
      </c>
      <c r="C80" s="11" t="s">
        <v>179</v>
      </c>
      <c r="D80" s="21">
        <v>8.43</v>
      </c>
      <c r="E80" s="22">
        <f t="shared" si="3"/>
        <v>91.57</v>
      </c>
      <c r="F80" s="4"/>
      <c r="G80" s="4"/>
    </row>
    <row r="81" spans="1:7" s="2" customFormat="1" ht="30" x14ac:dyDescent="0.25">
      <c r="A81" s="3">
        <v>75</v>
      </c>
      <c r="B81" s="23" t="s">
        <v>155</v>
      </c>
      <c r="C81" s="11" t="s">
        <v>180</v>
      </c>
      <c r="D81" s="21">
        <v>6.21</v>
      </c>
      <c r="E81" s="22">
        <f t="shared" si="3"/>
        <v>93.79</v>
      </c>
      <c r="F81" s="4"/>
      <c r="G81" s="4"/>
    </row>
    <row r="82" spans="1:7" s="2" customFormat="1" ht="30" x14ac:dyDescent="0.25">
      <c r="A82" s="3">
        <v>76</v>
      </c>
      <c r="B82" s="23" t="s">
        <v>156</v>
      </c>
      <c r="C82" s="11" t="s">
        <v>181</v>
      </c>
      <c r="D82" s="21">
        <v>4.29</v>
      </c>
      <c r="E82" s="22">
        <f t="shared" si="3"/>
        <v>95.71</v>
      </c>
      <c r="F82" s="4"/>
      <c r="G82" s="4"/>
    </row>
    <row r="83" spans="1:7" s="2" customFormat="1" ht="30" x14ac:dyDescent="0.25">
      <c r="A83" s="3">
        <v>77</v>
      </c>
      <c r="B83" s="23" t="s">
        <v>157</v>
      </c>
      <c r="C83" s="11" t="s">
        <v>182</v>
      </c>
      <c r="D83" s="21">
        <v>3.46</v>
      </c>
      <c r="E83" s="22">
        <f t="shared" si="3"/>
        <v>96.54</v>
      </c>
      <c r="F83" s="4"/>
      <c r="G83" s="4"/>
    </row>
    <row r="84" spans="1:7" s="2" customFormat="1" ht="30" x14ac:dyDescent="0.25">
      <c r="A84" s="3">
        <v>78</v>
      </c>
      <c r="B84" s="23" t="s">
        <v>158</v>
      </c>
      <c r="C84" s="11" t="s">
        <v>183</v>
      </c>
      <c r="D84" s="21">
        <v>2.78</v>
      </c>
      <c r="E84" s="22">
        <f t="shared" si="3"/>
        <v>97.22</v>
      </c>
      <c r="F84" s="4"/>
      <c r="G84" s="4"/>
    </row>
    <row r="85" spans="1:7" s="2" customFormat="1" ht="30" x14ac:dyDescent="0.25">
      <c r="A85" s="3">
        <v>79</v>
      </c>
      <c r="B85" s="23" t="s">
        <v>159</v>
      </c>
      <c r="C85" s="11" t="s">
        <v>184</v>
      </c>
      <c r="D85" s="21">
        <v>1.84</v>
      </c>
      <c r="E85" s="22">
        <f t="shared" si="3"/>
        <v>98.16</v>
      </c>
      <c r="F85" s="4"/>
      <c r="G85" s="4"/>
    </row>
    <row r="86" spans="1:7" s="2" customFormat="1" ht="30" x14ac:dyDescent="0.25">
      <c r="A86" s="3">
        <v>80</v>
      </c>
      <c r="B86" s="23" t="s">
        <v>160</v>
      </c>
      <c r="C86" s="11" t="s">
        <v>185</v>
      </c>
      <c r="D86" s="21">
        <v>0.92</v>
      </c>
      <c r="E86" s="22">
        <f t="shared" si="3"/>
        <v>99.08</v>
      </c>
      <c r="F86" s="4"/>
      <c r="G86" s="4"/>
    </row>
    <row r="87" spans="1:7" s="2" customFormat="1" ht="30" x14ac:dyDescent="0.25">
      <c r="A87" s="3">
        <v>81</v>
      </c>
      <c r="B87" s="23" t="s">
        <v>161</v>
      </c>
      <c r="C87" s="11" t="s">
        <v>186</v>
      </c>
      <c r="D87" s="21">
        <v>0.85</v>
      </c>
      <c r="E87" s="22">
        <f t="shared" si="3"/>
        <v>99.15</v>
      </c>
      <c r="F87" s="4"/>
      <c r="G87" s="4"/>
    </row>
    <row r="88" spans="1:7" s="2" customFormat="1" ht="30" x14ac:dyDescent="0.25">
      <c r="A88" s="3">
        <v>82</v>
      </c>
      <c r="B88" s="23" t="s">
        <v>162</v>
      </c>
      <c r="C88" s="11" t="s">
        <v>187</v>
      </c>
      <c r="D88" s="21">
        <v>0.44</v>
      </c>
      <c r="E88" s="22">
        <f t="shared" si="3"/>
        <v>99.56</v>
      </c>
      <c r="F88" s="4"/>
      <c r="G88" s="4"/>
    </row>
    <row r="89" spans="1:7" s="2" customFormat="1" ht="30" x14ac:dyDescent="0.25">
      <c r="A89" s="3">
        <v>83</v>
      </c>
      <c r="B89" s="23" t="s">
        <v>163</v>
      </c>
      <c r="C89" s="11" t="s">
        <v>188</v>
      </c>
      <c r="D89" s="21">
        <v>0.21</v>
      </c>
      <c r="E89" s="22">
        <f t="shared" si="3"/>
        <v>99.79</v>
      </c>
      <c r="F89" s="4"/>
      <c r="G89" s="4"/>
    </row>
  </sheetData>
  <mergeCells count="2">
    <mergeCell ref="A3:E3"/>
    <mergeCell ref="C1:E1"/>
  </mergeCells>
  <printOptions horizontalCentered="1"/>
  <pageMargins left="0.70866141732283472" right="0.51181102362204722" top="0.35433070866141736" bottom="0.15748031496062992" header="0" footer="0"/>
  <pageSetup paperSize="9" scale="58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87"/>
  <sheetViews>
    <sheetView tabSelected="1" zoomScale="80" zoomScaleNormal="80" workbookViewId="0">
      <selection activeCell="C2" sqref="C2"/>
    </sheetView>
  </sheetViews>
  <sheetFormatPr defaultRowHeight="15" x14ac:dyDescent="0.25"/>
  <cols>
    <col min="1" max="1" width="5.7109375" style="36" customWidth="1"/>
    <col min="2" max="2" width="79.5703125" style="2" customWidth="1"/>
    <col min="3" max="3" width="11.140625" style="2" customWidth="1"/>
    <col min="4" max="4" width="30" style="2" customWidth="1"/>
    <col min="5" max="5" width="29" style="2" customWidth="1"/>
    <col min="6" max="16384" width="9.140625" style="2"/>
  </cols>
  <sheetData>
    <row r="1" spans="1:6" ht="68.25" customHeight="1" x14ac:dyDescent="0.25">
      <c r="A1" s="35"/>
      <c r="B1" s="6"/>
      <c r="C1" s="38" t="s">
        <v>256</v>
      </c>
      <c r="D1" s="38"/>
      <c r="E1" s="38"/>
      <c r="F1" s="4"/>
    </row>
    <row r="2" spans="1:6" ht="6.75" customHeight="1" x14ac:dyDescent="0.25">
      <c r="A2" s="35"/>
      <c r="B2" s="4"/>
      <c r="C2" s="4"/>
      <c r="D2" s="4"/>
      <c r="E2" s="4"/>
      <c r="F2" s="4"/>
    </row>
    <row r="3" spans="1:6" ht="34.5" customHeight="1" x14ac:dyDescent="0.25">
      <c r="A3" s="37" t="s">
        <v>190</v>
      </c>
      <c r="B3" s="37"/>
      <c r="C3" s="37"/>
      <c r="D3" s="37"/>
      <c r="E3" s="37"/>
      <c r="F3" s="5"/>
    </row>
    <row r="4" spans="1:6" x14ac:dyDescent="0.25">
      <c r="A4" s="35"/>
      <c r="B4" s="4"/>
      <c r="C4" s="4"/>
      <c r="D4" s="4"/>
      <c r="E4" s="4"/>
      <c r="F4" s="4"/>
    </row>
    <row r="5" spans="1:6" ht="105" x14ac:dyDescent="0.25">
      <c r="A5" s="3" t="s">
        <v>0</v>
      </c>
      <c r="B5" s="3" t="s">
        <v>77</v>
      </c>
      <c r="C5" s="3" t="s">
        <v>1</v>
      </c>
      <c r="D5" s="3" t="s">
        <v>189</v>
      </c>
      <c r="E5" s="3" t="s">
        <v>253</v>
      </c>
      <c r="F5" s="4"/>
    </row>
    <row r="6" spans="1:6" x14ac:dyDescent="0.25">
      <c r="A6" s="3">
        <v>1</v>
      </c>
      <c r="B6" s="3">
        <v>2</v>
      </c>
      <c r="C6" s="3">
        <v>3</v>
      </c>
      <c r="D6" s="3">
        <v>4</v>
      </c>
      <c r="E6" s="3">
        <v>5</v>
      </c>
      <c r="F6" s="4"/>
    </row>
    <row r="7" spans="1:6" x14ac:dyDescent="0.25">
      <c r="A7" s="3">
        <v>1</v>
      </c>
      <c r="B7" s="32" t="s">
        <v>87</v>
      </c>
      <c r="C7" s="3"/>
      <c r="D7" s="3"/>
      <c r="E7" s="3"/>
      <c r="F7" s="4"/>
    </row>
    <row r="8" spans="1:6" x14ac:dyDescent="0.25">
      <c r="A8" s="3">
        <v>2</v>
      </c>
      <c r="B8" s="14" t="s">
        <v>191</v>
      </c>
      <c r="C8" s="15" t="s">
        <v>195</v>
      </c>
      <c r="D8" s="21">
        <v>16.399999999999999</v>
      </c>
      <c r="E8" s="22">
        <f t="shared" ref="E8:E11" si="0">100-D8</f>
        <v>83.6</v>
      </c>
      <c r="F8" s="4"/>
    </row>
    <row r="9" spans="1:6" x14ac:dyDescent="0.25">
      <c r="A9" s="3">
        <v>3</v>
      </c>
      <c r="B9" s="14" t="s">
        <v>192</v>
      </c>
      <c r="C9" s="15" t="s">
        <v>196</v>
      </c>
      <c r="D9" s="21">
        <v>20.87</v>
      </c>
      <c r="E9" s="22">
        <f t="shared" si="0"/>
        <v>79.13</v>
      </c>
      <c r="F9" s="4"/>
    </row>
    <row r="10" spans="1:6" x14ac:dyDescent="0.25">
      <c r="A10" s="3">
        <v>4</v>
      </c>
      <c r="B10" s="14" t="s">
        <v>193</v>
      </c>
      <c r="C10" s="15" t="s">
        <v>197</v>
      </c>
      <c r="D10" s="21">
        <v>18.27</v>
      </c>
      <c r="E10" s="22">
        <f t="shared" si="0"/>
        <v>81.73</v>
      </c>
      <c r="F10" s="4"/>
    </row>
    <row r="11" spans="1:6" x14ac:dyDescent="0.25">
      <c r="A11" s="3">
        <v>5</v>
      </c>
      <c r="B11" s="14" t="s">
        <v>194</v>
      </c>
      <c r="C11" s="15" t="s">
        <v>198</v>
      </c>
      <c r="D11" s="21">
        <v>17.59</v>
      </c>
      <c r="E11" s="22">
        <f t="shared" si="0"/>
        <v>82.41</v>
      </c>
      <c r="F11" s="4"/>
    </row>
    <row r="12" spans="1:6" ht="24.75" customHeight="1" x14ac:dyDescent="0.25">
      <c r="A12" s="3">
        <v>6</v>
      </c>
      <c r="B12" s="33" t="s">
        <v>51</v>
      </c>
      <c r="C12" s="3"/>
      <c r="D12" s="3"/>
      <c r="E12" s="3"/>
      <c r="F12" s="4"/>
    </row>
    <row r="13" spans="1:6" x14ac:dyDescent="0.25">
      <c r="A13" s="3">
        <v>7</v>
      </c>
      <c r="B13" s="26" t="s">
        <v>43</v>
      </c>
      <c r="C13" s="27" t="s">
        <v>47</v>
      </c>
      <c r="D13" s="21">
        <v>97.44</v>
      </c>
      <c r="E13" s="22">
        <f t="shared" ref="E13:E21" si="1">100-D13</f>
        <v>2.5600000000000023</v>
      </c>
      <c r="F13" s="4"/>
    </row>
    <row r="14" spans="1:6" ht="20.25" customHeight="1" x14ac:dyDescent="0.25">
      <c r="A14" s="3">
        <v>8</v>
      </c>
      <c r="B14" s="26" t="s">
        <v>44</v>
      </c>
      <c r="C14" s="27" t="s">
        <v>48</v>
      </c>
      <c r="D14" s="21">
        <v>96.3</v>
      </c>
      <c r="E14" s="22">
        <f t="shared" si="1"/>
        <v>3.7000000000000028</v>
      </c>
      <c r="F14" s="4"/>
    </row>
    <row r="15" spans="1:6" ht="15.75" customHeight="1" x14ac:dyDescent="0.25">
      <c r="A15" s="3">
        <v>9</v>
      </c>
      <c r="B15" s="26" t="s">
        <v>45</v>
      </c>
      <c r="C15" s="27" t="s">
        <v>49</v>
      </c>
      <c r="D15" s="21">
        <v>98.27</v>
      </c>
      <c r="E15" s="22">
        <f t="shared" si="1"/>
        <v>1.730000000000004</v>
      </c>
      <c r="F15" s="4"/>
    </row>
    <row r="16" spans="1:6" ht="21.75" customHeight="1" x14ac:dyDescent="0.25">
      <c r="A16" s="3">
        <v>10</v>
      </c>
      <c r="B16" s="26" t="s">
        <v>46</v>
      </c>
      <c r="C16" s="27" t="s">
        <v>50</v>
      </c>
      <c r="D16" s="21">
        <v>98.2</v>
      </c>
      <c r="E16" s="22">
        <f t="shared" si="1"/>
        <v>1.7999999999999972</v>
      </c>
      <c r="F16" s="4"/>
    </row>
    <row r="17" spans="1:6" ht="21.75" customHeight="1" x14ac:dyDescent="0.25">
      <c r="A17" s="3">
        <v>11</v>
      </c>
      <c r="B17" s="33" t="s">
        <v>67</v>
      </c>
      <c r="C17" s="27"/>
      <c r="D17" s="21"/>
      <c r="E17" s="22"/>
      <c r="F17" s="4"/>
    </row>
    <row r="18" spans="1:6" ht="21.75" customHeight="1" x14ac:dyDescent="0.25">
      <c r="A18" s="3">
        <v>12</v>
      </c>
      <c r="B18" s="26" t="s">
        <v>199</v>
      </c>
      <c r="C18" s="27" t="s">
        <v>203</v>
      </c>
      <c r="D18" s="21">
        <v>10.88</v>
      </c>
      <c r="E18" s="22">
        <f t="shared" si="1"/>
        <v>89.12</v>
      </c>
      <c r="F18" s="4"/>
    </row>
    <row r="19" spans="1:6" ht="21.75" customHeight="1" x14ac:dyDescent="0.25">
      <c r="A19" s="3">
        <v>13</v>
      </c>
      <c r="B19" s="26" t="s">
        <v>200</v>
      </c>
      <c r="C19" s="27" t="s">
        <v>204</v>
      </c>
      <c r="D19" s="21">
        <v>7.36</v>
      </c>
      <c r="E19" s="22">
        <f t="shared" si="1"/>
        <v>92.64</v>
      </c>
      <c r="F19" s="4"/>
    </row>
    <row r="20" spans="1:6" ht="21.75" customHeight="1" x14ac:dyDescent="0.25">
      <c r="A20" s="3">
        <v>14</v>
      </c>
      <c r="B20" s="26" t="s">
        <v>201</v>
      </c>
      <c r="C20" s="27" t="s">
        <v>205</v>
      </c>
      <c r="D20" s="21">
        <v>5.17</v>
      </c>
      <c r="E20" s="22">
        <f t="shared" si="1"/>
        <v>94.83</v>
      </c>
      <c r="F20" s="4"/>
    </row>
    <row r="21" spans="1:6" ht="21.75" customHeight="1" x14ac:dyDescent="0.25">
      <c r="A21" s="3">
        <v>15</v>
      </c>
      <c r="B21" s="26" t="s">
        <v>202</v>
      </c>
      <c r="C21" s="27" t="s">
        <v>206</v>
      </c>
      <c r="D21" s="21">
        <v>3.57</v>
      </c>
      <c r="E21" s="22">
        <f t="shared" si="1"/>
        <v>96.43</v>
      </c>
      <c r="F21" s="4"/>
    </row>
    <row r="22" spans="1:6" ht="25.5" customHeight="1" x14ac:dyDescent="0.25">
      <c r="A22" s="3">
        <v>16</v>
      </c>
      <c r="B22" s="33" t="s">
        <v>52</v>
      </c>
      <c r="C22" s="24"/>
      <c r="D22" s="25"/>
      <c r="E22" s="22"/>
      <c r="F22" s="4"/>
    </row>
    <row r="23" spans="1:6" x14ac:dyDescent="0.25">
      <c r="A23" s="3">
        <v>17</v>
      </c>
      <c r="B23" s="26" t="s">
        <v>26</v>
      </c>
      <c r="C23" s="27" t="s">
        <v>27</v>
      </c>
      <c r="D23" s="21">
        <v>78.38</v>
      </c>
      <c r="E23" s="22">
        <f>100-D23</f>
        <v>21.620000000000005</v>
      </c>
      <c r="F23" s="4"/>
    </row>
    <row r="24" spans="1:6" x14ac:dyDescent="0.25">
      <c r="A24" s="3">
        <v>18</v>
      </c>
      <c r="B24" s="26" t="s">
        <v>28</v>
      </c>
      <c r="C24" s="27" t="s">
        <v>29</v>
      </c>
      <c r="D24" s="21">
        <v>82.64</v>
      </c>
      <c r="E24" s="22">
        <f t="shared" ref="E24:E57" si="2">100-D24</f>
        <v>17.36</v>
      </c>
      <c r="F24" s="4"/>
    </row>
    <row r="25" spans="1:6" x14ac:dyDescent="0.25">
      <c r="A25" s="3">
        <v>19</v>
      </c>
      <c r="B25" s="26" t="s">
        <v>30</v>
      </c>
      <c r="C25" s="27" t="s">
        <v>31</v>
      </c>
      <c r="D25" s="21">
        <v>31.86</v>
      </c>
      <c r="E25" s="22">
        <f t="shared" si="2"/>
        <v>68.14</v>
      </c>
      <c r="F25" s="4"/>
    </row>
    <row r="26" spans="1:6" x14ac:dyDescent="0.25">
      <c r="A26" s="3">
        <v>20</v>
      </c>
      <c r="B26" s="26" t="s">
        <v>32</v>
      </c>
      <c r="C26" s="27" t="s">
        <v>33</v>
      </c>
      <c r="D26" s="21">
        <v>16.690000000000001</v>
      </c>
      <c r="E26" s="22">
        <f t="shared" si="2"/>
        <v>83.31</v>
      </c>
      <c r="F26" s="4"/>
    </row>
    <row r="27" spans="1:6" ht="30" x14ac:dyDescent="0.25">
      <c r="A27" s="3">
        <v>21</v>
      </c>
      <c r="B27" s="26" t="s">
        <v>8</v>
      </c>
      <c r="C27" s="27" t="s">
        <v>14</v>
      </c>
      <c r="D27" s="21">
        <v>62.1</v>
      </c>
      <c r="E27" s="22">
        <f t="shared" si="2"/>
        <v>37.9</v>
      </c>
      <c r="F27" s="4"/>
    </row>
    <row r="28" spans="1:6" ht="30" x14ac:dyDescent="0.25">
      <c r="A28" s="3">
        <v>22</v>
      </c>
      <c r="B28" s="26" t="s">
        <v>9</v>
      </c>
      <c r="C28" s="27" t="s">
        <v>15</v>
      </c>
      <c r="D28" s="21">
        <v>62.1</v>
      </c>
      <c r="E28" s="22">
        <f t="shared" si="2"/>
        <v>37.9</v>
      </c>
      <c r="F28" s="4"/>
    </row>
    <row r="29" spans="1:6" ht="30" x14ac:dyDescent="0.25">
      <c r="A29" s="3">
        <v>23</v>
      </c>
      <c r="B29" s="26" t="s">
        <v>10</v>
      </c>
      <c r="C29" s="27" t="s">
        <v>16</v>
      </c>
      <c r="D29" s="21">
        <v>62.1</v>
      </c>
      <c r="E29" s="22">
        <f t="shared" si="2"/>
        <v>37.9</v>
      </c>
      <c r="F29" s="4"/>
    </row>
    <row r="30" spans="1:6" ht="30" x14ac:dyDescent="0.25">
      <c r="A30" s="3">
        <v>24</v>
      </c>
      <c r="B30" s="26" t="s">
        <v>207</v>
      </c>
      <c r="C30" s="27" t="s">
        <v>17</v>
      </c>
      <c r="D30" s="21">
        <v>62.1</v>
      </c>
      <c r="E30" s="22">
        <f t="shared" si="2"/>
        <v>37.9</v>
      </c>
      <c r="F30" s="4"/>
    </row>
    <row r="31" spans="1:6" ht="30" x14ac:dyDescent="0.25">
      <c r="A31" s="3">
        <v>25</v>
      </c>
      <c r="B31" s="26" t="s">
        <v>94</v>
      </c>
      <c r="C31" s="27" t="s">
        <v>18</v>
      </c>
      <c r="D31" s="21">
        <v>6.02</v>
      </c>
      <c r="E31" s="22">
        <f t="shared" si="2"/>
        <v>93.98</v>
      </c>
      <c r="F31" s="4"/>
    </row>
    <row r="32" spans="1:6" ht="30" x14ac:dyDescent="0.25">
      <c r="A32" s="3">
        <v>26</v>
      </c>
      <c r="B32" s="26" t="s">
        <v>95</v>
      </c>
      <c r="C32" s="27" t="s">
        <v>19</v>
      </c>
      <c r="D32" s="21">
        <v>19.12</v>
      </c>
      <c r="E32" s="22">
        <f t="shared" si="2"/>
        <v>80.88</v>
      </c>
      <c r="F32" s="4"/>
    </row>
    <row r="33" spans="1:6" ht="30" x14ac:dyDescent="0.25">
      <c r="A33" s="3">
        <v>27</v>
      </c>
      <c r="B33" s="26" t="s">
        <v>96</v>
      </c>
      <c r="C33" s="27" t="s">
        <v>20</v>
      </c>
      <c r="D33" s="21">
        <v>31.71</v>
      </c>
      <c r="E33" s="22">
        <f t="shared" si="2"/>
        <v>68.289999999999992</v>
      </c>
      <c r="F33" s="4"/>
    </row>
    <row r="34" spans="1:6" ht="30" x14ac:dyDescent="0.25">
      <c r="A34" s="3">
        <v>28</v>
      </c>
      <c r="B34" s="26" t="s">
        <v>97</v>
      </c>
      <c r="C34" s="27" t="s">
        <v>21</v>
      </c>
      <c r="D34" s="21">
        <v>41.49</v>
      </c>
      <c r="E34" s="22">
        <f t="shared" si="2"/>
        <v>58.51</v>
      </c>
      <c r="F34" s="4"/>
    </row>
    <row r="35" spans="1:6" ht="30" x14ac:dyDescent="0.25">
      <c r="A35" s="3">
        <v>29</v>
      </c>
      <c r="B35" s="26" t="s">
        <v>98</v>
      </c>
      <c r="C35" s="27" t="s">
        <v>22</v>
      </c>
      <c r="D35" s="21">
        <v>0.65</v>
      </c>
      <c r="E35" s="22">
        <f t="shared" si="2"/>
        <v>99.35</v>
      </c>
      <c r="F35" s="4"/>
    </row>
    <row r="36" spans="1:6" ht="30" x14ac:dyDescent="0.25">
      <c r="A36" s="3">
        <v>30</v>
      </c>
      <c r="B36" s="26" t="s">
        <v>99</v>
      </c>
      <c r="C36" s="27" t="s">
        <v>23</v>
      </c>
      <c r="D36" s="21">
        <v>2.59</v>
      </c>
      <c r="E36" s="22">
        <f t="shared" si="2"/>
        <v>97.41</v>
      </c>
      <c r="F36" s="4"/>
    </row>
    <row r="37" spans="1:6" ht="30" x14ac:dyDescent="0.25">
      <c r="A37" s="3">
        <v>31</v>
      </c>
      <c r="B37" s="26" t="s">
        <v>208</v>
      </c>
      <c r="C37" s="27" t="s">
        <v>24</v>
      </c>
      <c r="D37" s="21">
        <v>7.35</v>
      </c>
      <c r="E37" s="22">
        <f t="shared" si="2"/>
        <v>92.65</v>
      </c>
      <c r="F37" s="4"/>
    </row>
    <row r="38" spans="1:6" ht="30" x14ac:dyDescent="0.25">
      <c r="A38" s="3">
        <v>32</v>
      </c>
      <c r="B38" s="26" t="s">
        <v>209</v>
      </c>
      <c r="C38" s="27" t="s">
        <v>25</v>
      </c>
      <c r="D38" s="21">
        <v>10.33</v>
      </c>
      <c r="E38" s="22">
        <f t="shared" si="2"/>
        <v>89.67</v>
      </c>
      <c r="F38" s="4"/>
    </row>
    <row r="39" spans="1:6" ht="30" x14ac:dyDescent="0.25">
      <c r="A39" s="3">
        <v>33</v>
      </c>
      <c r="B39" s="26" t="s">
        <v>101</v>
      </c>
      <c r="C39" s="27" t="s">
        <v>210</v>
      </c>
      <c r="D39" s="21">
        <v>28.92</v>
      </c>
      <c r="E39" s="22">
        <f t="shared" si="2"/>
        <v>71.08</v>
      </c>
      <c r="F39" s="4"/>
    </row>
    <row r="40" spans="1:6" ht="30" x14ac:dyDescent="0.25">
      <c r="A40" s="3">
        <v>34</v>
      </c>
      <c r="B40" s="26" t="s">
        <v>102</v>
      </c>
      <c r="C40" s="27" t="s">
        <v>211</v>
      </c>
      <c r="D40" s="21">
        <v>13.19</v>
      </c>
      <c r="E40" s="22">
        <f t="shared" si="2"/>
        <v>86.81</v>
      </c>
      <c r="F40" s="4"/>
    </row>
    <row r="41" spans="1:6" ht="30" x14ac:dyDescent="0.25">
      <c r="A41" s="3">
        <v>35</v>
      </c>
      <c r="B41" s="26" t="s">
        <v>103</v>
      </c>
      <c r="C41" s="27" t="s">
        <v>212</v>
      </c>
      <c r="D41" s="21">
        <v>14.85</v>
      </c>
      <c r="E41" s="22">
        <f t="shared" si="2"/>
        <v>85.15</v>
      </c>
      <c r="F41" s="4"/>
    </row>
    <row r="42" spans="1:6" ht="30" x14ac:dyDescent="0.25">
      <c r="A42" s="3">
        <v>36</v>
      </c>
      <c r="B42" s="26" t="s">
        <v>104</v>
      </c>
      <c r="C42" s="27" t="s">
        <v>213</v>
      </c>
      <c r="D42" s="21">
        <v>28.77</v>
      </c>
      <c r="E42" s="22">
        <f t="shared" si="2"/>
        <v>71.23</v>
      </c>
      <c r="F42" s="4"/>
    </row>
    <row r="43" spans="1:6" ht="30" x14ac:dyDescent="0.25">
      <c r="A43" s="3">
        <v>37</v>
      </c>
      <c r="B43" s="26" t="s">
        <v>105</v>
      </c>
      <c r="C43" s="27" t="s">
        <v>214</v>
      </c>
      <c r="D43" s="21">
        <v>13.39</v>
      </c>
      <c r="E43" s="22">
        <f t="shared" si="2"/>
        <v>86.61</v>
      </c>
      <c r="F43" s="4"/>
    </row>
    <row r="44" spans="1:6" ht="30" x14ac:dyDescent="0.25">
      <c r="A44" s="3">
        <v>38</v>
      </c>
      <c r="B44" s="26" t="s">
        <v>106</v>
      </c>
      <c r="C44" s="27" t="s">
        <v>215</v>
      </c>
      <c r="D44" s="21">
        <v>4.88</v>
      </c>
      <c r="E44" s="22">
        <f t="shared" si="2"/>
        <v>95.12</v>
      </c>
      <c r="F44" s="4"/>
    </row>
    <row r="45" spans="1:6" ht="30" x14ac:dyDescent="0.25">
      <c r="A45" s="3">
        <v>39</v>
      </c>
      <c r="B45" s="26" t="s">
        <v>107</v>
      </c>
      <c r="C45" s="27" t="s">
        <v>216</v>
      </c>
      <c r="D45" s="21">
        <v>15.23</v>
      </c>
      <c r="E45" s="22">
        <f t="shared" si="2"/>
        <v>84.77</v>
      </c>
      <c r="F45" s="4"/>
    </row>
    <row r="46" spans="1:6" ht="30" x14ac:dyDescent="0.25">
      <c r="A46" s="3">
        <v>40</v>
      </c>
      <c r="B46" s="26" t="s">
        <v>108</v>
      </c>
      <c r="C46" s="27" t="s">
        <v>217</v>
      </c>
      <c r="D46" s="21">
        <v>15.06</v>
      </c>
      <c r="E46" s="22">
        <f t="shared" si="2"/>
        <v>84.94</v>
      </c>
      <c r="F46" s="4"/>
    </row>
    <row r="47" spans="1:6" ht="30" x14ac:dyDescent="0.25">
      <c r="A47" s="3">
        <v>41</v>
      </c>
      <c r="B47" s="26" t="s">
        <v>109</v>
      </c>
      <c r="C47" s="27" t="s">
        <v>218</v>
      </c>
      <c r="D47" s="21">
        <v>14.14</v>
      </c>
      <c r="E47" s="22">
        <f t="shared" si="2"/>
        <v>85.86</v>
      </c>
      <c r="F47" s="4"/>
    </row>
    <row r="48" spans="1:6" ht="30" x14ac:dyDescent="0.25">
      <c r="A48" s="3">
        <v>42</v>
      </c>
      <c r="B48" s="26" t="s">
        <v>110</v>
      </c>
      <c r="C48" s="27" t="s">
        <v>219</v>
      </c>
      <c r="D48" s="21">
        <v>23.12</v>
      </c>
      <c r="E48" s="22">
        <f t="shared" si="2"/>
        <v>76.88</v>
      </c>
      <c r="F48" s="4"/>
    </row>
    <row r="49" spans="1:6" ht="30" x14ac:dyDescent="0.25">
      <c r="A49" s="3">
        <v>43</v>
      </c>
      <c r="B49" s="26" t="s">
        <v>111</v>
      </c>
      <c r="C49" s="27" t="s">
        <v>220</v>
      </c>
      <c r="D49" s="21">
        <v>20.53</v>
      </c>
      <c r="E49" s="22">
        <f t="shared" si="2"/>
        <v>79.47</v>
      </c>
      <c r="F49" s="4"/>
    </row>
    <row r="50" spans="1:6" ht="30" x14ac:dyDescent="0.25">
      <c r="A50" s="3">
        <v>44</v>
      </c>
      <c r="B50" s="26" t="s">
        <v>112</v>
      </c>
      <c r="C50" s="27" t="s">
        <v>221</v>
      </c>
      <c r="D50" s="21">
        <v>4.1100000000000003</v>
      </c>
      <c r="E50" s="22">
        <f t="shared" si="2"/>
        <v>95.89</v>
      </c>
      <c r="F50" s="4"/>
    </row>
    <row r="51" spans="1:6" ht="30" x14ac:dyDescent="0.25">
      <c r="A51" s="3">
        <v>45</v>
      </c>
      <c r="B51" s="26" t="s">
        <v>113</v>
      </c>
      <c r="C51" s="27" t="s">
        <v>222</v>
      </c>
      <c r="D51" s="21">
        <v>9.84</v>
      </c>
      <c r="E51" s="22">
        <f t="shared" si="2"/>
        <v>90.16</v>
      </c>
      <c r="F51" s="4"/>
    </row>
    <row r="52" spans="1:6" ht="30" x14ac:dyDescent="0.25">
      <c r="A52" s="3">
        <v>46</v>
      </c>
      <c r="B52" s="26" t="s">
        <v>114</v>
      </c>
      <c r="C52" s="27" t="s">
        <v>223</v>
      </c>
      <c r="D52" s="21">
        <v>7.29</v>
      </c>
      <c r="E52" s="22">
        <f t="shared" si="2"/>
        <v>92.71</v>
      </c>
      <c r="F52" s="4"/>
    </row>
    <row r="53" spans="1:6" ht="30" x14ac:dyDescent="0.25">
      <c r="A53" s="3">
        <v>47</v>
      </c>
      <c r="B53" s="26" t="s">
        <v>115</v>
      </c>
      <c r="C53" s="27" t="s">
        <v>224</v>
      </c>
      <c r="D53" s="21">
        <v>3.48</v>
      </c>
      <c r="E53" s="22">
        <f t="shared" si="2"/>
        <v>96.52</v>
      </c>
    </row>
    <row r="54" spans="1:6" ht="30" x14ac:dyDescent="0.25">
      <c r="A54" s="3">
        <v>48</v>
      </c>
      <c r="B54" s="26" t="s">
        <v>116</v>
      </c>
      <c r="C54" s="27" t="s">
        <v>225</v>
      </c>
      <c r="D54" s="21">
        <v>5.64</v>
      </c>
      <c r="E54" s="22">
        <f t="shared" si="2"/>
        <v>94.36</v>
      </c>
    </row>
    <row r="55" spans="1:6" ht="30" x14ac:dyDescent="0.25">
      <c r="A55" s="3">
        <v>49</v>
      </c>
      <c r="B55" s="26" t="s">
        <v>117</v>
      </c>
      <c r="C55" s="27" t="s">
        <v>226</v>
      </c>
      <c r="D55" s="21">
        <v>6.61</v>
      </c>
      <c r="E55" s="22">
        <f t="shared" si="2"/>
        <v>93.39</v>
      </c>
    </row>
    <row r="56" spans="1:6" ht="30" x14ac:dyDescent="0.25">
      <c r="A56" s="3">
        <v>50</v>
      </c>
      <c r="B56" s="26" t="s">
        <v>118</v>
      </c>
      <c r="C56" s="27" t="s">
        <v>227</v>
      </c>
      <c r="D56" s="21">
        <v>0.22</v>
      </c>
      <c r="E56" s="22">
        <f t="shared" si="2"/>
        <v>99.78</v>
      </c>
    </row>
    <row r="57" spans="1:6" ht="30" x14ac:dyDescent="0.25">
      <c r="A57" s="3">
        <v>51</v>
      </c>
      <c r="B57" s="26" t="s">
        <v>119</v>
      </c>
      <c r="C57" s="27" t="s">
        <v>228</v>
      </c>
      <c r="D57" s="21">
        <v>0.36</v>
      </c>
      <c r="E57" s="22">
        <f t="shared" si="2"/>
        <v>99.64</v>
      </c>
    </row>
    <row r="58" spans="1:6" ht="24.75" customHeight="1" x14ac:dyDescent="0.25">
      <c r="A58" s="3">
        <v>52</v>
      </c>
      <c r="B58" s="33" t="s">
        <v>53</v>
      </c>
      <c r="C58" s="24"/>
      <c r="D58" s="25"/>
      <c r="E58" s="21"/>
      <c r="F58" s="4"/>
    </row>
    <row r="59" spans="1:6" ht="23.25" customHeight="1" x14ac:dyDescent="0.25">
      <c r="A59" s="3">
        <v>53</v>
      </c>
      <c r="B59" s="26" t="s">
        <v>54</v>
      </c>
      <c r="C59" s="27" t="s">
        <v>55</v>
      </c>
      <c r="D59" s="21">
        <v>0.23</v>
      </c>
      <c r="E59" s="22">
        <f t="shared" ref="E59:E61" si="3">100-D59</f>
        <v>99.77</v>
      </c>
      <c r="F59" s="4"/>
    </row>
    <row r="60" spans="1:6" ht="23.25" customHeight="1" x14ac:dyDescent="0.25">
      <c r="A60" s="3">
        <v>54</v>
      </c>
      <c r="B60" s="33" t="s">
        <v>139</v>
      </c>
      <c r="C60" s="27"/>
      <c r="D60" s="21"/>
      <c r="E60" s="22"/>
      <c r="F60" s="4"/>
    </row>
    <row r="61" spans="1:6" ht="23.25" customHeight="1" x14ac:dyDescent="0.25">
      <c r="A61" s="3">
        <v>55</v>
      </c>
      <c r="B61" s="26" t="s">
        <v>140</v>
      </c>
      <c r="C61" s="27" t="s">
        <v>229</v>
      </c>
      <c r="D61" s="21">
        <v>10.32</v>
      </c>
      <c r="E61" s="22">
        <f t="shared" si="3"/>
        <v>89.68</v>
      </c>
      <c r="F61" s="4"/>
    </row>
    <row r="62" spans="1:6" ht="24.75" customHeight="1" x14ac:dyDescent="0.25">
      <c r="A62" s="3">
        <v>56</v>
      </c>
      <c r="B62" s="33" t="s">
        <v>56</v>
      </c>
      <c r="C62" s="24"/>
      <c r="D62" s="25"/>
      <c r="E62" s="21"/>
      <c r="F62" s="4"/>
    </row>
    <row r="63" spans="1:6" ht="30" x14ac:dyDescent="0.25">
      <c r="A63" s="3">
        <v>57</v>
      </c>
      <c r="B63" s="26" t="s">
        <v>144</v>
      </c>
      <c r="C63" s="27" t="s">
        <v>230</v>
      </c>
      <c r="D63" s="21">
        <v>1.0900000000000001</v>
      </c>
      <c r="E63" s="22">
        <f t="shared" ref="E63:E85" si="4">100-D63</f>
        <v>98.91</v>
      </c>
      <c r="F63" s="4"/>
    </row>
    <row r="64" spans="1:6" ht="30.75" customHeight="1" x14ac:dyDescent="0.25">
      <c r="A64" s="3">
        <v>58</v>
      </c>
      <c r="B64" s="26" t="s">
        <v>145</v>
      </c>
      <c r="C64" s="27" t="s">
        <v>231</v>
      </c>
      <c r="D64" s="21">
        <v>0.51</v>
      </c>
      <c r="E64" s="22">
        <f t="shared" si="4"/>
        <v>99.49</v>
      </c>
      <c r="F64" s="4"/>
    </row>
    <row r="65" spans="1:6" ht="32.25" customHeight="1" x14ac:dyDescent="0.25">
      <c r="A65" s="3">
        <v>59</v>
      </c>
      <c r="B65" s="26" t="s">
        <v>146</v>
      </c>
      <c r="C65" s="27" t="s">
        <v>232</v>
      </c>
      <c r="D65" s="21">
        <v>13</v>
      </c>
      <c r="E65" s="22">
        <f t="shared" si="4"/>
        <v>87</v>
      </c>
      <c r="F65" s="4"/>
    </row>
    <row r="66" spans="1:6" ht="30" x14ac:dyDescent="0.25">
      <c r="A66" s="3">
        <v>60</v>
      </c>
      <c r="B66" s="26" t="s">
        <v>74</v>
      </c>
      <c r="C66" s="27" t="s">
        <v>233</v>
      </c>
      <c r="D66" s="21">
        <v>19.190000000000001</v>
      </c>
      <c r="E66" s="22">
        <f t="shared" si="4"/>
        <v>80.81</v>
      </c>
      <c r="F66" s="4"/>
    </row>
    <row r="67" spans="1:6" ht="30" x14ac:dyDescent="0.25">
      <c r="A67" s="3">
        <v>61</v>
      </c>
      <c r="B67" s="26" t="s">
        <v>75</v>
      </c>
      <c r="C67" s="27" t="s">
        <v>234</v>
      </c>
      <c r="D67" s="21">
        <v>9.4700000000000006</v>
      </c>
      <c r="E67" s="22">
        <f t="shared" si="4"/>
        <v>90.53</v>
      </c>
      <c r="F67" s="4"/>
    </row>
    <row r="68" spans="1:6" ht="30" x14ac:dyDescent="0.25">
      <c r="A68" s="3">
        <v>62</v>
      </c>
      <c r="B68" s="26" t="s">
        <v>76</v>
      </c>
      <c r="C68" s="27" t="s">
        <v>235</v>
      </c>
      <c r="D68" s="21">
        <v>5.42</v>
      </c>
      <c r="E68" s="22">
        <f t="shared" si="4"/>
        <v>94.58</v>
      </c>
      <c r="F68" s="4"/>
    </row>
    <row r="69" spans="1:6" ht="30" x14ac:dyDescent="0.25">
      <c r="A69" s="3">
        <v>63</v>
      </c>
      <c r="B69" s="26" t="s">
        <v>147</v>
      </c>
      <c r="C69" s="27" t="s">
        <v>236</v>
      </c>
      <c r="D69" s="21">
        <v>4.05</v>
      </c>
      <c r="E69" s="22">
        <f t="shared" si="4"/>
        <v>95.95</v>
      </c>
      <c r="F69" s="4"/>
    </row>
    <row r="70" spans="1:6" ht="30" x14ac:dyDescent="0.25">
      <c r="A70" s="3">
        <v>64</v>
      </c>
      <c r="B70" s="26" t="s">
        <v>148</v>
      </c>
      <c r="C70" s="27" t="s">
        <v>237</v>
      </c>
      <c r="D70" s="21">
        <v>2.88</v>
      </c>
      <c r="E70" s="22">
        <f t="shared" si="4"/>
        <v>97.12</v>
      </c>
      <c r="F70" s="4"/>
    </row>
    <row r="71" spans="1:6" ht="30" x14ac:dyDescent="0.25">
      <c r="A71" s="3">
        <v>65</v>
      </c>
      <c r="B71" s="26" t="s">
        <v>149</v>
      </c>
      <c r="C71" s="27" t="s">
        <v>238</v>
      </c>
      <c r="D71" s="21">
        <v>2.29</v>
      </c>
      <c r="E71" s="22">
        <f t="shared" si="4"/>
        <v>97.71</v>
      </c>
      <c r="F71" s="4"/>
    </row>
    <row r="72" spans="1:6" ht="30" x14ac:dyDescent="0.25">
      <c r="A72" s="3">
        <v>66</v>
      </c>
      <c r="B72" s="26" t="s">
        <v>150</v>
      </c>
      <c r="C72" s="27" t="s">
        <v>239</v>
      </c>
      <c r="D72" s="21">
        <v>1.83</v>
      </c>
      <c r="E72" s="22">
        <f t="shared" si="4"/>
        <v>98.17</v>
      </c>
      <c r="F72" s="4"/>
    </row>
    <row r="73" spans="1:6" ht="30" x14ac:dyDescent="0.25">
      <c r="A73" s="3">
        <v>67</v>
      </c>
      <c r="B73" s="26" t="s">
        <v>151</v>
      </c>
      <c r="C73" s="27" t="s">
        <v>240</v>
      </c>
      <c r="D73" s="21">
        <v>8.51</v>
      </c>
      <c r="E73" s="22">
        <f t="shared" si="4"/>
        <v>91.49</v>
      </c>
      <c r="F73" s="4"/>
    </row>
    <row r="74" spans="1:6" ht="30" x14ac:dyDescent="0.25">
      <c r="A74" s="3">
        <v>68</v>
      </c>
      <c r="B74" s="26" t="s">
        <v>152</v>
      </c>
      <c r="C74" s="27" t="s">
        <v>241</v>
      </c>
      <c r="D74" s="21">
        <v>1.19</v>
      </c>
      <c r="E74" s="22">
        <f t="shared" si="4"/>
        <v>98.81</v>
      </c>
      <c r="F74" s="4"/>
    </row>
    <row r="75" spans="1:6" ht="30" x14ac:dyDescent="0.25">
      <c r="A75" s="3">
        <v>69</v>
      </c>
      <c r="B75" s="26" t="s">
        <v>153</v>
      </c>
      <c r="C75" s="27" t="s">
        <v>242</v>
      </c>
      <c r="D75" s="21">
        <v>0.98</v>
      </c>
      <c r="E75" s="22">
        <f t="shared" si="4"/>
        <v>99.02</v>
      </c>
      <c r="F75" s="4"/>
    </row>
    <row r="76" spans="1:6" ht="30" x14ac:dyDescent="0.25">
      <c r="A76" s="3">
        <v>70</v>
      </c>
      <c r="B76" s="26" t="s">
        <v>154</v>
      </c>
      <c r="C76" s="27" t="s">
        <v>243</v>
      </c>
      <c r="D76" s="21">
        <v>9.32</v>
      </c>
      <c r="E76" s="22">
        <f t="shared" si="4"/>
        <v>90.68</v>
      </c>
      <c r="F76" s="4"/>
    </row>
    <row r="77" spans="1:6" ht="30" x14ac:dyDescent="0.25">
      <c r="A77" s="3">
        <v>71</v>
      </c>
      <c r="B77" s="26" t="s">
        <v>155</v>
      </c>
      <c r="C77" s="27" t="s">
        <v>244</v>
      </c>
      <c r="D77" s="21">
        <v>0.63</v>
      </c>
      <c r="E77" s="22">
        <f t="shared" si="4"/>
        <v>99.37</v>
      </c>
      <c r="F77" s="4"/>
    </row>
    <row r="78" spans="1:6" ht="30" x14ac:dyDescent="0.25">
      <c r="A78" s="3">
        <v>72</v>
      </c>
      <c r="B78" s="26" t="s">
        <v>156</v>
      </c>
      <c r="C78" s="27" t="s">
        <v>245</v>
      </c>
      <c r="D78" s="21">
        <v>6.2</v>
      </c>
      <c r="E78" s="22">
        <f t="shared" si="4"/>
        <v>93.8</v>
      </c>
      <c r="F78" s="4"/>
    </row>
    <row r="79" spans="1:6" ht="30" x14ac:dyDescent="0.25">
      <c r="A79" s="3">
        <v>73</v>
      </c>
      <c r="B79" s="26" t="s">
        <v>157</v>
      </c>
      <c r="C79" s="27" t="s">
        <v>246</v>
      </c>
      <c r="D79" s="21">
        <v>2.11</v>
      </c>
      <c r="E79" s="22">
        <f t="shared" si="4"/>
        <v>97.89</v>
      </c>
      <c r="F79" s="4"/>
    </row>
    <row r="80" spans="1:6" ht="30" x14ac:dyDescent="0.25">
      <c r="A80" s="3">
        <v>74</v>
      </c>
      <c r="B80" s="26" t="s">
        <v>158</v>
      </c>
      <c r="C80" s="27" t="s">
        <v>247</v>
      </c>
      <c r="D80" s="21">
        <v>0.28999999999999998</v>
      </c>
      <c r="E80" s="22">
        <f t="shared" si="4"/>
        <v>99.71</v>
      </c>
      <c r="F80" s="4"/>
    </row>
    <row r="81" spans="1:6" ht="30" x14ac:dyDescent="0.25">
      <c r="A81" s="3">
        <v>75</v>
      </c>
      <c r="B81" s="26" t="s">
        <v>159</v>
      </c>
      <c r="C81" s="27" t="s">
        <v>248</v>
      </c>
      <c r="D81" s="21">
        <v>0.19</v>
      </c>
      <c r="E81" s="22">
        <f t="shared" si="4"/>
        <v>99.81</v>
      </c>
      <c r="F81" s="4"/>
    </row>
    <row r="82" spans="1:6" ht="30" x14ac:dyDescent="0.25">
      <c r="A82" s="3">
        <v>76</v>
      </c>
      <c r="B82" s="26" t="s">
        <v>160</v>
      </c>
      <c r="C82" s="27" t="s">
        <v>249</v>
      </c>
      <c r="D82" s="21">
        <v>0.09</v>
      </c>
      <c r="E82" s="22">
        <f t="shared" si="4"/>
        <v>99.91</v>
      </c>
      <c r="F82" s="4"/>
    </row>
    <row r="83" spans="1:6" ht="30" x14ac:dyDescent="0.25">
      <c r="A83" s="3">
        <v>77</v>
      </c>
      <c r="B83" s="26" t="s">
        <v>161</v>
      </c>
      <c r="C83" s="27" t="s">
        <v>250</v>
      </c>
      <c r="D83" s="21">
        <v>0.08</v>
      </c>
      <c r="E83" s="22">
        <f t="shared" si="4"/>
        <v>99.92</v>
      </c>
      <c r="F83" s="4"/>
    </row>
    <row r="84" spans="1:6" ht="30" x14ac:dyDescent="0.25">
      <c r="A84" s="3">
        <v>78</v>
      </c>
      <c r="B84" s="26" t="s">
        <v>162</v>
      </c>
      <c r="C84" s="27" t="s">
        <v>251</v>
      </c>
      <c r="D84" s="21">
        <v>0.04</v>
      </c>
      <c r="E84" s="22">
        <f t="shared" si="4"/>
        <v>99.96</v>
      </c>
      <c r="F84" s="4"/>
    </row>
    <row r="85" spans="1:6" ht="30" x14ac:dyDescent="0.25">
      <c r="A85" s="3">
        <v>79</v>
      </c>
      <c r="B85" s="26" t="s">
        <v>163</v>
      </c>
      <c r="C85" s="27" t="s">
        <v>252</v>
      </c>
      <c r="D85" s="21">
        <v>0.02</v>
      </c>
      <c r="E85" s="22">
        <f t="shared" si="4"/>
        <v>99.98</v>
      </c>
      <c r="F85" s="4"/>
    </row>
    <row r="86" spans="1:6" x14ac:dyDescent="0.25">
      <c r="A86" s="19"/>
      <c r="B86" s="29"/>
      <c r="C86" s="30"/>
      <c r="D86" s="34"/>
      <c r="E86" s="31"/>
      <c r="F86" s="4"/>
    </row>
    <row r="87" spans="1:6" ht="13.5" customHeight="1" x14ac:dyDescent="0.25">
      <c r="A87" s="19"/>
      <c r="B87" s="17"/>
      <c r="C87" s="18"/>
      <c r="D87" s="19"/>
      <c r="E87" s="16"/>
      <c r="F87" s="4"/>
    </row>
  </sheetData>
  <mergeCells count="2">
    <mergeCell ref="C1:E1"/>
    <mergeCell ref="A3:E3"/>
  </mergeCells>
  <printOptions horizontalCentered="1"/>
  <pageMargins left="0.70866141732283472" right="0.51181102362204722" top="0.15748031496062992" bottom="0" header="0" footer="0"/>
  <pageSetup paperSize="9" scale="57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круглосуточный</vt:lpstr>
      <vt:lpstr>дневной</vt:lpstr>
      <vt:lpstr>дневной!Заголовки_для_печати</vt:lpstr>
      <vt:lpstr>круглосуточный!Заголовки_для_печати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Bushova</dc:creator>
  <cp:lastModifiedBy>SMIRNOVA</cp:lastModifiedBy>
  <cp:lastPrinted>2023-01-27T15:23:21Z</cp:lastPrinted>
  <dcterms:created xsi:type="dcterms:W3CDTF">2021-01-22T07:06:11Z</dcterms:created>
  <dcterms:modified xsi:type="dcterms:W3CDTF">2023-02-06T09:47:52Z</dcterms:modified>
</cp:coreProperties>
</file>